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5. 2025 г." sheetId="1" r:id="rId1"/>
  </sheets>
  <externalReferences>
    <externalReference r:id="rId2"/>
  </externalReferences>
  <definedNames>
    <definedName name="_xlnm._FilterDatabase" localSheetId="0" hidden="1">'5. 2025 г.'!#REF!</definedName>
    <definedName name="_xlnm.Print_Titles" localSheetId="0">'5. 2025 г.'!$13:$13</definedName>
    <definedName name="_xlnm.Print_Area" localSheetId="0">'5. 2025 г.'!$A$1:$AL$224</definedName>
  </definedNames>
  <calcPr calcId="125725" fullCalcOnLoad="1"/>
</workbook>
</file>

<file path=xl/calcChain.xml><?xml version="1.0" encoding="utf-8"?>
<calcChain xmlns="http://schemas.openxmlformats.org/spreadsheetml/2006/main">
  <c r="AL223" i="1"/>
  <c r="AH223"/>
  <c r="P223"/>
  <c r="O223"/>
  <c r="N223"/>
  <c r="AI223" s="1"/>
  <c r="AI221" s="1"/>
  <c r="M223"/>
  <c r="J223"/>
  <c r="I223"/>
  <c r="AK223" s="1"/>
  <c r="H223"/>
  <c r="AJ223" s="1"/>
  <c r="G223"/>
  <c r="F223"/>
  <c r="E223"/>
  <c r="AG223" s="1"/>
  <c r="C223"/>
  <c r="B223"/>
  <c r="AI222"/>
  <c r="P222"/>
  <c r="O222"/>
  <c r="AJ222" s="1"/>
  <c r="AJ221" s="1"/>
  <c r="N222"/>
  <c r="M222"/>
  <c r="J222"/>
  <c r="AL222" s="1"/>
  <c r="AL221" s="1"/>
  <c r="I222"/>
  <c r="AK222" s="1"/>
  <c r="AK221" s="1"/>
  <c r="H222"/>
  <c r="G222"/>
  <c r="F222"/>
  <c r="AH222" s="1"/>
  <c r="AH221" s="1"/>
  <c r="E222"/>
  <c r="AG222" s="1"/>
  <c r="AG221" s="1"/>
  <c r="C222"/>
  <c r="B222"/>
  <c r="AF221"/>
  <c r="AE221"/>
  <c r="AD221"/>
  <c r="AC221"/>
  <c r="AB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D221"/>
  <c r="C221"/>
  <c r="B221"/>
  <c r="AE220"/>
  <c r="AD220"/>
  <c r="AC220"/>
  <c r="AB220"/>
  <c r="AA220"/>
  <c r="Z220"/>
  <c r="J220"/>
  <c r="I220"/>
  <c r="H220"/>
  <c r="G220"/>
  <c r="F220"/>
  <c r="E220"/>
  <c r="AG220" s="1"/>
  <c r="C220"/>
  <c r="B220"/>
  <c r="AE219"/>
  <c r="AD219"/>
  <c r="AC219"/>
  <c r="AB219"/>
  <c r="AA219"/>
  <c r="Z219"/>
  <c r="J219"/>
  <c r="I219"/>
  <c r="H219"/>
  <c r="G219"/>
  <c r="F219"/>
  <c r="E219"/>
  <c r="AG219" s="1"/>
  <c r="C219"/>
  <c r="B219"/>
  <c r="AE218"/>
  <c r="AD218"/>
  <c r="AC218"/>
  <c r="AB218"/>
  <c r="AA218"/>
  <c r="Z218"/>
  <c r="J218"/>
  <c r="I218"/>
  <c r="H218"/>
  <c r="G218"/>
  <c r="F218"/>
  <c r="E218"/>
  <c r="AG218" s="1"/>
  <c r="C218"/>
  <c r="B218"/>
  <c r="AE217"/>
  <c r="AD217"/>
  <c r="AC217"/>
  <c r="AB217"/>
  <c r="AA217"/>
  <c r="Z217"/>
  <c r="J217"/>
  <c r="I217"/>
  <c r="H217"/>
  <c r="G217"/>
  <c r="F217"/>
  <c r="E217"/>
  <c r="AG217" s="1"/>
  <c r="C217"/>
  <c r="B217"/>
  <c r="AE216"/>
  <c r="AD216"/>
  <c r="AC216"/>
  <c r="AB216"/>
  <c r="AA216"/>
  <c r="Z216"/>
  <c r="J216"/>
  <c r="I216"/>
  <c r="H216"/>
  <c r="G216"/>
  <c r="F216"/>
  <c r="E216"/>
  <c r="AG216" s="1"/>
  <c r="C216"/>
  <c r="B216"/>
  <c r="AE215"/>
  <c r="AD215"/>
  <c r="AC215"/>
  <c r="AB215"/>
  <c r="AA215"/>
  <c r="Z215"/>
  <c r="J215"/>
  <c r="I215"/>
  <c r="H215"/>
  <c r="G215"/>
  <c r="F215"/>
  <c r="E215"/>
  <c r="AG215" s="1"/>
  <c r="C215"/>
  <c r="B215"/>
  <c r="AE214"/>
  <c r="AD214"/>
  <c r="AC214"/>
  <c r="AB214"/>
  <c r="AA214"/>
  <c r="Z214"/>
  <c r="J214"/>
  <c r="I214"/>
  <c r="H214"/>
  <c r="G214"/>
  <c r="F214"/>
  <c r="E214"/>
  <c r="AG214" s="1"/>
  <c r="C214"/>
  <c r="B214"/>
  <c r="AE213"/>
  <c r="AD213"/>
  <c r="AC213"/>
  <c r="AB213"/>
  <c r="AA213"/>
  <c r="Z213"/>
  <c r="J213"/>
  <c r="I213"/>
  <c r="H213"/>
  <c r="G213"/>
  <c r="F213"/>
  <c r="E213"/>
  <c r="AG213" s="1"/>
  <c r="C213"/>
  <c r="B213"/>
  <c r="Z212"/>
  <c r="J212"/>
  <c r="I212"/>
  <c r="H212"/>
  <c r="G212"/>
  <c r="F212"/>
  <c r="E212"/>
  <c r="AG212" s="1"/>
  <c r="C212"/>
  <c r="B212"/>
  <c r="Z211"/>
  <c r="J211"/>
  <c r="I211"/>
  <c r="H211"/>
  <c r="G211"/>
  <c r="F211"/>
  <c r="E211"/>
  <c r="AG211" s="1"/>
  <c r="C211"/>
  <c r="B211"/>
  <c r="Z210"/>
  <c r="X210"/>
  <c r="W210"/>
  <c r="V210"/>
  <c r="U210"/>
  <c r="T210"/>
  <c r="J210"/>
  <c r="I210"/>
  <c r="H210"/>
  <c r="G210"/>
  <c r="F210"/>
  <c r="E210"/>
  <c r="AG210" s="1"/>
  <c r="C210"/>
  <c r="B210"/>
  <c r="Z209"/>
  <c r="X209"/>
  <c r="W209"/>
  <c r="V209"/>
  <c r="U209"/>
  <c r="T209"/>
  <c r="J209"/>
  <c r="I209"/>
  <c r="H209"/>
  <c r="G209"/>
  <c r="F209"/>
  <c r="E209"/>
  <c r="AG209" s="1"/>
  <c r="C209"/>
  <c r="B209"/>
  <c r="Z208"/>
  <c r="J208"/>
  <c r="I208"/>
  <c r="H208"/>
  <c r="G208"/>
  <c r="F208"/>
  <c r="E208"/>
  <c r="AG208" s="1"/>
  <c r="C208"/>
  <c r="B208"/>
  <c r="AL207"/>
  <c r="AK207"/>
  <c r="AJ207"/>
  <c r="AI207"/>
  <c r="AH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B207"/>
  <c r="Q204"/>
  <c r="AL204" s="1"/>
  <c r="P204"/>
  <c r="AK204" s="1"/>
  <c r="O204"/>
  <c r="AJ204" s="1"/>
  <c r="N204"/>
  <c r="AI204" s="1"/>
  <c r="M204"/>
  <c r="AH204" s="1"/>
  <c r="L204"/>
  <c r="AG204" s="1"/>
  <c r="C204"/>
  <c r="B204"/>
  <c r="AD203"/>
  <c r="AC203"/>
  <c r="AB203"/>
  <c r="AA203"/>
  <c r="W203"/>
  <c r="V203"/>
  <c r="U203"/>
  <c r="T203"/>
  <c r="Q203"/>
  <c r="AL203" s="1"/>
  <c r="P203"/>
  <c r="AK203" s="1"/>
  <c r="O203"/>
  <c r="AJ203" s="1"/>
  <c r="N203"/>
  <c r="AI203" s="1"/>
  <c r="M203"/>
  <c r="AH203" s="1"/>
  <c r="L203"/>
  <c r="AG203" s="1"/>
  <c r="C203"/>
  <c r="B203"/>
  <c r="Q202"/>
  <c r="AL202" s="1"/>
  <c r="P202"/>
  <c r="AK202" s="1"/>
  <c r="O202"/>
  <c r="AJ202" s="1"/>
  <c r="N202"/>
  <c r="AI202" s="1"/>
  <c r="M202"/>
  <c r="AH202" s="1"/>
  <c r="L202"/>
  <c r="AG202" s="1"/>
  <c r="C202"/>
  <c r="B202"/>
  <c r="AD201"/>
  <c r="AC201"/>
  <c r="AB201"/>
  <c r="AA201"/>
  <c r="W201"/>
  <c r="V201"/>
  <c r="U201"/>
  <c r="T201"/>
  <c r="Q201"/>
  <c r="AL201" s="1"/>
  <c r="P201"/>
  <c r="AK201" s="1"/>
  <c r="O201"/>
  <c r="AJ201" s="1"/>
  <c r="N201"/>
  <c r="AI201" s="1"/>
  <c r="M201"/>
  <c r="AH201" s="1"/>
  <c r="L201"/>
  <c r="AG201" s="1"/>
  <c r="C201"/>
  <c r="B201"/>
  <c r="Q200"/>
  <c r="AL200" s="1"/>
  <c r="P200"/>
  <c r="AK200" s="1"/>
  <c r="O200"/>
  <c r="AJ200" s="1"/>
  <c r="N200"/>
  <c r="AI200" s="1"/>
  <c r="M200"/>
  <c r="AH200" s="1"/>
  <c r="L200"/>
  <c r="AG200" s="1"/>
  <c r="C200"/>
  <c r="B200"/>
  <c r="AD199"/>
  <c r="AC199"/>
  <c r="AB199"/>
  <c r="AA199"/>
  <c r="W199"/>
  <c r="V199"/>
  <c r="U199"/>
  <c r="T199"/>
  <c r="J199"/>
  <c r="AL199" s="1"/>
  <c r="I199"/>
  <c r="AK199" s="1"/>
  <c r="H199"/>
  <c r="AJ199" s="1"/>
  <c r="G199"/>
  <c r="AI199" s="1"/>
  <c r="F199"/>
  <c r="AH199" s="1"/>
  <c r="E199"/>
  <c r="AG199" s="1"/>
  <c r="C199"/>
  <c r="B199"/>
  <c r="J198"/>
  <c r="AL198" s="1"/>
  <c r="I198"/>
  <c r="AK198" s="1"/>
  <c r="H198"/>
  <c r="AJ198" s="1"/>
  <c r="G198"/>
  <c r="AI198" s="1"/>
  <c r="F198"/>
  <c r="AH198" s="1"/>
  <c r="E198"/>
  <c r="AG198" s="1"/>
  <c r="C198"/>
  <c r="B198"/>
  <c r="AD197"/>
  <c r="AC197"/>
  <c r="AB197"/>
  <c r="AA197"/>
  <c r="W197"/>
  <c r="V197"/>
  <c r="U197"/>
  <c r="T197"/>
  <c r="J197"/>
  <c r="AL197" s="1"/>
  <c r="AL196" s="1"/>
  <c r="I197"/>
  <c r="AK197" s="1"/>
  <c r="AK196" s="1"/>
  <c r="H197"/>
  <c r="AJ197" s="1"/>
  <c r="AJ196" s="1"/>
  <c r="G197"/>
  <c r="AI197" s="1"/>
  <c r="AI196" s="1"/>
  <c r="F197"/>
  <c r="AH197" s="1"/>
  <c r="AH196" s="1"/>
  <c r="E197"/>
  <c r="AG197" s="1"/>
  <c r="AG196" s="1"/>
  <c r="C197"/>
  <c r="B197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AD195"/>
  <c r="AC195"/>
  <c r="AB195"/>
  <c r="AA195"/>
  <c r="Z195"/>
  <c r="X195"/>
  <c r="AL195" s="1"/>
  <c r="AL193" s="1"/>
  <c r="W195"/>
  <c r="V195"/>
  <c r="U195"/>
  <c r="T195"/>
  <c r="S195"/>
  <c r="AG195" s="1"/>
  <c r="P195"/>
  <c r="AK195" s="1"/>
  <c r="O195"/>
  <c r="AJ195" s="1"/>
  <c r="N195"/>
  <c r="AI195" s="1"/>
  <c r="M195"/>
  <c r="AH195" s="1"/>
  <c r="C195"/>
  <c r="B195"/>
  <c r="AL194"/>
  <c r="AD194"/>
  <c r="AC194"/>
  <c r="AB194"/>
  <c r="AA194"/>
  <c r="Z194"/>
  <c r="W194"/>
  <c r="AK194" s="1"/>
  <c r="AK193" s="1"/>
  <c r="V194"/>
  <c r="AJ194" s="1"/>
  <c r="AJ193" s="1"/>
  <c r="U194"/>
  <c r="AI194" s="1"/>
  <c r="AI193" s="1"/>
  <c r="T194"/>
  <c r="AH194" s="1"/>
  <c r="AH193" s="1"/>
  <c r="S194"/>
  <c r="E194"/>
  <c r="AG194" s="1"/>
  <c r="AG193" s="1"/>
  <c r="C194"/>
  <c r="B194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AF190"/>
  <c r="AD190"/>
  <c r="AC190"/>
  <c r="AB190"/>
  <c r="AA190"/>
  <c r="P190"/>
  <c r="O190"/>
  <c r="N190"/>
  <c r="M190"/>
  <c r="L190"/>
  <c r="J190"/>
  <c r="AL190" s="1"/>
  <c r="I190"/>
  <c r="AK190" s="1"/>
  <c r="H190"/>
  <c r="AJ190" s="1"/>
  <c r="G190"/>
  <c r="AI190" s="1"/>
  <c r="F190"/>
  <c r="AH190" s="1"/>
  <c r="E190"/>
  <c r="AG190" s="1"/>
  <c r="C190"/>
  <c r="B190"/>
  <c r="AF189"/>
  <c r="Q189"/>
  <c r="AL189" s="1"/>
  <c r="P189"/>
  <c r="AK189" s="1"/>
  <c r="O189"/>
  <c r="AJ189" s="1"/>
  <c r="N189"/>
  <c r="AI189" s="1"/>
  <c r="M189"/>
  <c r="AH189" s="1"/>
  <c r="L189"/>
  <c r="AG189" s="1"/>
  <c r="C189"/>
  <c r="B189"/>
  <c r="AF188"/>
  <c r="AD188"/>
  <c r="AC188"/>
  <c r="AB188"/>
  <c r="AA188"/>
  <c r="P188"/>
  <c r="O188"/>
  <c r="N188"/>
  <c r="M188"/>
  <c r="J188"/>
  <c r="AL188" s="1"/>
  <c r="I188"/>
  <c r="AK188" s="1"/>
  <c r="H188"/>
  <c r="AJ188" s="1"/>
  <c r="G188"/>
  <c r="AI188" s="1"/>
  <c r="F188"/>
  <c r="AH188" s="1"/>
  <c r="E188"/>
  <c r="AG188" s="1"/>
  <c r="C188"/>
  <c r="B188"/>
  <c r="AF187"/>
  <c r="P187"/>
  <c r="O187"/>
  <c r="N187"/>
  <c r="M187"/>
  <c r="L187"/>
  <c r="J187"/>
  <c r="AL187" s="1"/>
  <c r="I187"/>
  <c r="AK187" s="1"/>
  <c r="H187"/>
  <c r="AJ187" s="1"/>
  <c r="G187"/>
  <c r="AI187" s="1"/>
  <c r="F187"/>
  <c r="AH187" s="1"/>
  <c r="E187"/>
  <c r="AG187" s="1"/>
  <c r="C187"/>
  <c r="B187"/>
  <c r="AF186"/>
  <c r="P186"/>
  <c r="O186"/>
  <c r="N186"/>
  <c r="M186"/>
  <c r="L186"/>
  <c r="J186"/>
  <c r="AL186" s="1"/>
  <c r="I186"/>
  <c r="AK186" s="1"/>
  <c r="H186"/>
  <c r="AJ186" s="1"/>
  <c r="G186"/>
  <c r="AI186" s="1"/>
  <c r="F186"/>
  <c r="AH186" s="1"/>
  <c r="E186"/>
  <c r="AG186" s="1"/>
  <c r="C186"/>
  <c r="B186"/>
  <c r="AF185"/>
  <c r="P185"/>
  <c r="O185"/>
  <c r="N185"/>
  <c r="M185"/>
  <c r="L185"/>
  <c r="J185"/>
  <c r="AL185" s="1"/>
  <c r="AL184" s="1"/>
  <c r="AL183" s="1"/>
  <c r="I185"/>
  <c r="AK185" s="1"/>
  <c r="AK184" s="1"/>
  <c r="AK183" s="1"/>
  <c r="H185"/>
  <c r="AJ185" s="1"/>
  <c r="AJ184" s="1"/>
  <c r="AJ183" s="1"/>
  <c r="G185"/>
  <c r="AI185" s="1"/>
  <c r="AI184" s="1"/>
  <c r="AI183" s="1"/>
  <c r="F185"/>
  <c r="AH185" s="1"/>
  <c r="AH184" s="1"/>
  <c r="AH183" s="1"/>
  <c r="E185"/>
  <c r="AG185" s="1"/>
  <c r="AG184" s="1"/>
  <c r="C185"/>
  <c r="B185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AL179"/>
  <c r="AK179"/>
  <c r="AJ179"/>
  <c r="AI179"/>
  <c r="AH179"/>
  <c r="AG179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B179"/>
  <c r="AE178"/>
  <c r="AL178" s="1"/>
  <c r="AD178"/>
  <c r="AK178" s="1"/>
  <c r="AB178"/>
  <c r="AI178" s="1"/>
  <c r="AA178"/>
  <c r="AH178" s="1"/>
  <c r="C178"/>
  <c r="B178"/>
  <c r="AE177"/>
  <c r="AD177"/>
  <c r="AC177"/>
  <c r="AJ177" s="1"/>
  <c r="AB177"/>
  <c r="AA177"/>
  <c r="Z177"/>
  <c r="AG177" s="1"/>
  <c r="X177"/>
  <c r="AL177" s="1"/>
  <c r="W177"/>
  <c r="AK177" s="1"/>
  <c r="U177"/>
  <c r="AI177" s="1"/>
  <c r="AI173" s="1"/>
  <c r="T177"/>
  <c r="AH177" s="1"/>
  <c r="C177"/>
  <c r="B177"/>
  <c r="AL176"/>
  <c r="AK176"/>
  <c r="AJ176"/>
  <c r="AI176"/>
  <c r="AH176"/>
  <c r="AG176"/>
  <c r="C176"/>
  <c r="B176"/>
  <c r="AJ175"/>
  <c r="AI175"/>
  <c r="AE175"/>
  <c r="AL175" s="1"/>
  <c r="AD175"/>
  <c r="AK175" s="1"/>
  <c r="AC175"/>
  <c r="AB175"/>
  <c r="AA175"/>
  <c r="AH175" s="1"/>
  <c r="Z175"/>
  <c r="AG175" s="1"/>
  <c r="C175"/>
  <c r="B175"/>
  <c r="AI174"/>
  <c r="AE174"/>
  <c r="AL174" s="1"/>
  <c r="AL173" s="1"/>
  <c r="AD174"/>
  <c r="AK174" s="1"/>
  <c r="AK173" s="1"/>
  <c r="AC174"/>
  <c r="AJ174" s="1"/>
  <c r="AJ173" s="1"/>
  <c r="AB174"/>
  <c r="AA174"/>
  <c r="AH174" s="1"/>
  <c r="AH173" s="1"/>
  <c r="Z174"/>
  <c r="AG174" s="1"/>
  <c r="AG173" s="1"/>
  <c r="C174"/>
  <c r="B174"/>
  <c r="AF173"/>
  <c r="AE173"/>
  <c r="AC173"/>
  <c r="AB173"/>
  <c r="AA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AL171"/>
  <c r="AK171"/>
  <c r="AJ171"/>
  <c r="AI171"/>
  <c r="AH171"/>
  <c r="AG171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AL167"/>
  <c r="AK167"/>
  <c r="AJ167"/>
  <c r="AI167"/>
  <c r="AH167"/>
  <c r="AG167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AL166"/>
  <c r="AK166"/>
  <c r="AJ166"/>
  <c r="AI166"/>
  <c r="AH166"/>
  <c r="AG166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AL160"/>
  <c r="AK160"/>
  <c r="AJ160"/>
  <c r="AI160"/>
  <c r="AH160"/>
  <c r="AG160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AL154"/>
  <c r="AL153" s="1"/>
  <c r="AL152" s="1"/>
  <c r="AI154"/>
  <c r="AG154"/>
  <c r="AF154"/>
  <c r="AD154"/>
  <c r="AK154" s="1"/>
  <c r="AK153" s="1"/>
  <c r="AK152" s="1"/>
  <c r="AC154"/>
  <c r="AJ154" s="1"/>
  <c r="AJ153" s="1"/>
  <c r="AJ152" s="1"/>
  <c r="AB154"/>
  <c r="AA154"/>
  <c r="AH154" s="1"/>
  <c r="AH153" s="1"/>
  <c r="AH152" s="1"/>
  <c r="C154"/>
  <c r="B154"/>
  <c r="AI153"/>
  <c r="AG153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B153"/>
  <c r="AI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B152"/>
  <c r="AL148"/>
  <c r="AK148"/>
  <c r="AJ148"/>
  <c r="AI148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B148"/>
  <c r="AL144"/>
  <c r="AK144"/>
  <c r="AJ144"/>
  <c r="AI144"/>
  <c r="AH144"/>
  <c r="AG144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B144"/>
  <c r="AF141"/>
  <c r="AE141"/>
  <c r="AL141" s="1"/>
  <c r="AL140" s="1"/>
  <c r="AD141"/>
  <c r="AC141"/>
  <c r="AB141"/>
  <c r="AA141"/>
  <c r="Z141"/>
  <c r="W141"/>
  <c r="AK141" s="1"/>
  <c r="AK140" s="1"/>
  <c r="V141"/>
  <c r="AJ141" s="1"/>
  <c r="AJ140" s="1"/>
  <c r="U141"/>
  <c r="AI141" s="1"/>
  <c r="AI140" s="1"/>
  <c r="T141"/>
  <c r="AH141" s="1"/>
  <c r="AH140" s="1"/>
  <c r="S141"/>
  <c r="AG141" s="1"/>
  <c r="AG140" s="1"/>
  <c r="C141"/>
  <c r="B141"/>
  <c r="AF140"/>
  <c r="AE140"/>
  <c r="AD140"/>
  <c r="AC140"/>
  <c r="AB140"/>
  <c r="AA140"/>
  <c r="Z140"/>
  <c r="Y140"/>
  <c r="X140"/>
  <c r="W140"/>
  <c r="V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B140"/>
  <c r="AI139"/>
  <c r="AF139"/>
  <c r="AE139"/>
  <c r="AL139" s="1"/>
  <c r="AL138" s="1"/>
  <c r="AD139"/>
  <c r="AK139" s="1"/>
  <c r="AK138" s="1"/>
  <c r="AC139"/>
  <c r="AJ139" s="1"/>
  <c r="AJ138" s="1"/>
  <c r="AB139"/>
  <c r="AA139"/>
  <c r="AH139" s="1"/>
  <c r="AH138" s="1"/>
  <c r="Z139"/>
  <c r="S139"/>
  <c r="AG139" s="1"/>
  <c r="AG138" s="1"/>
  <c r="C139"/>
  <c r="B139"/>
  <c r="AI138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AL134"/>
  <c r="AK134"/>
  <c r="AJ134"/>
  <c r="AI134"/>
  <c r="AH134"/>
  <c r="AG134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AL130"/>
  <c r="AK130"/>
  <c r="AJ130"/>
  <c r="AI130"/>
  <c r="AH130"/>
  <c r="AG130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AL124"/>
  <c r="AG124"/>
  <c r="AF124"/>
  <c r="AD124"/>
  <c r="AK124" s="1"/>
  <c r="AC124"/>
  <c r="AJ124" s="1"/>
  <c r="AB124"/>
  <c r="AI124" s="1"/>
  <c r="AA124"/>
  <c r="AH124" s="1"/>
  <c r="AF123"/>
  <c r="AE123"/>
  <c r="AL123" s="1"/>
  <c r="AD123"/>
  <c r="AK123" s="1"/>
  <c r="AC123"/>
  <c r="AJ123" s="1"/>
  <c r="AB123"/>
  <c r="AI123" s="1"/>
  <c r="AA123"/>
  <c r="AH123" s="1"/>
  <c r="Z123"/>
  <c r="AG123" s="1"/>
  <c r="C123"/>
  <c r="B123"/>
  <c r="AK122"/>
  <c r="AG122"/>
  <c r="AF122"/>
  <c r="AE122"/>
  <c r="AL122" s="1"/>
  <c r="AD122"/>
  <c r="AC122"/>
  <c r="AJ122" s="1"/>
  <c r="AB122"/>
  <c r="AI122" s="1"/>
  <c r="AA122"/>
  <c r="AH122" s="1"/>
  <c r="Z122"/>
  <c r="C122"/>
  <c r="B122"/>
  <c r="AJ121"/>
  <c r="AF121"/>
  <c r="AE121"/>
  <c r="AL121" s="1"/>
  <c r="AD121"/>
  <c r="AK121" s="1"/>
  <c r="AC121"/>
  <c r="AB121"/>
  <c r="AI121" s="1"/>
  <c r="AA121"/>
  <c r="AH121" s="1"/>
  <c r="Z121"/>
  <c r="AG121" s="1"/>
  <c r="C121"/>
  <c r="B121"/>
  <c r="AI120"/>
  <c r="AF120"/>
  <c r="AE120"/>
  <c r="AE119" s="1"/>
  <c r="AE118" s="1"/>
  <c r="AE88" s="1"/>
  <c r="AD120"/>
  <c r="AK120" s="1"/>
  <c r="AK119" s="1"/>
  <c r="AK118" s="1"/>
  <c r="AC120"/>
  <c r="AJ120" s="1"/>
  <c r="AJ119" s="1"/>
  <c r="AJ118" s="1"/>
  <c r="AB120"/>
  <c r="AA120"/>
  <c r="AA119" s="1"/>
  <c r="AA118" s="1"/>
  <c r="AA88" s="1"/>
  <c r="Z120"/>
  <c r="AG120" s="1"/>
  <c r="AG119" s="1"/>
  <c r="AG118" s="1"/>
  <c r="C120"/>
  <c r="B120"/>
  <c r="AF119"/>
  <c r="AD119"/>
  <c r="AC119"/>
  <c r="AB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AF118"/>
  <c r="AD118"/>
  <c r="AC118"/>
  <c r="AB118"/>
  <c r="Z118"/>
  <c r="Y118"/>
  <c r="X118"/>
  <c r="W118"/>
  <c r="V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AL114"/>
  <c r="AK114"/>
  <c r="AJ114"/>
  <c r="AI114"/>
  <c r="AH114"/>
  <c r="AG114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AL110"/>
  <c r="AK110"/>
  <c r="AJ110"/>
  <c r="AI110"/>
  <c r="AH110"/>
  <c r="AG110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AL109"/>
  <c r="AK109"/>
  <c r="AJ109"/>
  <c r="AI109"/>
  <c r="AH109"/>
  <c r="AG109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AG105"/>
  <c r="AF105"/>
  <c r="AE105"/>
  <c r="AD105"/>
  <c r="AC105"/>
  <c r="AC104" s="1"/>
  <c r="AC89" s="1"/>
  <c r="AC88" s="1"/>
  <c r="AB105"/>
  <c r="AA105"/>
  <c r="AH105" s="1"/>
  <c r="AH104" s="1"/>
  <c r="Z105"/>
  <c r="X105"/>
  <c r="AL105" s="1"/>
  <c r="AL104" s="1"/>
  <c r="W105"/>
  <c r="AK105" s="1"/>
  <c r="AK104" s="1"/>
  <c r="U105"/>
  <c r="AI105" s="1"/>
  <c r="AI104" s="1"/>
  <c r="S105"/>
  <c r="C105"/>
  <c r="B105"/>
  <c r="AG104"/>
  <c r="AF104"/>
  <c r="AE104"/>
  <c r="AD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L103"/>
  <c r="L102"/>
  <c r="L101"/>
  <c r="AF100"/>
  <c r="AE100"/>
  <c r="AD100"/>
  <c r="AC100"/>
  <c r="AB100"/>
  <c r="AA100"/>
  <c r="Z100"/>
  <c r="X100"/>
  <c r="W100"/>
  <c r="V100"/>
  <c r="U100"/>
  <c r="Q100"/>
  <c r="AL100" s="1"/>
  <c r="P100"/>
  <c r="AK100" s="1"/>
  <c r="O100"/>
  <c r="AJ100" s="1"/>
  <c r="N100"/>
  <c r="AI100" s="1"/>
  <c r="M100"/>
  <c r="AH100" s="1"/>
  <c r="L100"/>
  <c r="AG100" s="1"/>
  <c r="C100"/>
  <c r="B100"/>
  <c r="AF99"/>
  <c r="AE99"/>
  <c r="AD99"/>
  <c r="AC99"/>
  <c r="AB99"/>
  <c r="AA99"/>
  <c r="Z99"/>
  <c r="X99"/>
  <c r="W99"/>
  <c r="V99"/>
  <c r="U99"/>
  <c r="Q99"/>
  <c r="AL99" s="1"/>
  <c r="P99"/>
  <c r="AK99" s="1"/>
  <c r="O99"/>
  <c r="AJ99" s="1"/>
  <c r="N99"/>
  <c r="AI99" s="1"/>
  <c r="M99"/>
  <c r="AH99" s="1"/>
  <c r="L99"/>
  <c r="AG99" s="1"/>
  <c r="C99"/>
  <c r="B99"/>
  <c r="AF98"/>
  <c r="AE98"/>
  <c r="AD98"/>
  <c r="AC98"/>
  <c r="AB98"/>
  <c r="AA98"/>
  <c r="Z98"/>
  <c r="X98"/>
  <c r="W98"/>
  <c r="V98"/>
  <c r="U98"/>
  <c r="Q98"/>
  <c r="AL98" s="1"/>
  <c r="P98"/>
  <c r="AK98" s="1"/>
  <c r="O98"/>
  <c r="AJ98" s="1"/>
  <c r="N98"/>
  <c r="AI98" s="1"/>
  <c r="M98"/>
  <c r="AH98" s="1"/>
  <c r="L98"/>
  <c r="AG98" s="1"/>
  <c r="C98"/>
  <c r="B98"/>
  <c r="AF97"/>
  <c r="AE97"/>
  <c r="AD97"/>
  <c r="AC97"/>
  <c r="AB97"/>
  <c r="AA97"/>
  <c r="Z97"/>
  <c r="X97"/>
  <c r="W97"/>
  <c r="V97"/>
  <c r="U97"/>
  <c r="Q97"/>
  <c r="AL97" s="1"/>
  <c r="P97"/>
  <c r="AK97" s="1"/>
  <c r="O97"/>
  <c r="AJ97" s="1"/>
  <c r="N97"/>
  <c r="AI97" s="1"/>
  <c r="M97"/>
  <c r="AH97" s="1"/>
  <c r="L97"/>
  <c r="AG97" s="1"/>
  <c r="C97"/>
  <c r="B97"/>
  <c r="AF96"/>
  <c r="X96"/>
  <c r="W96"/>
  <c r="V96"/>
  <c r="U96"/>
  <c r="Q96"/>
  <c r="AL96" s="1"/>
  <c r="P96"/>
  <c r="AK96" s="1"/>
  <c r="O96"/>
  <c r="AJ96" s="1"/>
  <c r="N96"/>
  <c r="AI96" s="1"/>
  <c r="M96"/>
  <c r="AH96" s="1"/>
  <c r="L96"/>
  <c r="AG96" s="1"/>
  <c r="C96"/>
  <c r="B96"/>
  <c r="AF95"/>
  <c r="X95"/>
  <c r="W95"/>
  <c r="V95"/>
  <c r="U95"/>
  <c r="Q95"/>
  <c r="AL95" s="1"/>
  <c r="P95"/>
  <c r="AK95" s="1"/>
  <c r="O95"/>
  <c r="AJ95" s="1"/>
  <c r="N95"/>
  <c r="AI95" s="1"/>
  <c r="M95"/>
  <c r="AH95" s="1"/>
  <c r="L95"/>
  <c r="AG95" s="1"/>
  <c r="C95"/>
  <c r="B95"/>
  <c r="AJ94"/>
  <c r="AF94"/>
  <c r="X94"/>
  <c r="W94"/>
  <c r="V94"/>
  <c r="U94"/>
  <c r="Q94"/>
  <c r="AL94" s="1"/>
  <c r="P94"/>
  <c r="AK94" s="1"/>
  <c r="O94"/>
  <c r="N94"/>
  <c r="AI94" s="1"/>
  <c r="M94"/>
  <c r="AH94" s="1"/>
  <c r="L94"/>
  <c r="AG94" s="1"/>
  <c r="C94"/>
  <c r="B94"/>
  <c r="AF93"/>
  <c r="X93"/>
  <c r="W93"/>
  <c r="V93"/>
  <c r="U93"/>
  <c r="Q93"/>
  <c r="AL93" s="1"/>
  <c r="P93"/>
  <c r="AK93" s="1"/>
  <c r="O93"/>
  <c r="AJ93" s="1"/>
  <c r="N93"/>
  <c r="AI93" s="1"/>
  <c r="M93"/>
  <c r="AH93" s="1"/>
  <c r="L93"/>
  <c r="AG93" s="1"/>
  <c r="C93"/>
  <c r="B93"/>
  <c r="AF92"/>
  <c r="X92"/>
  <c r="W92"/>
  <c r="V92"/>
  <c r="U92"/>
  <c r="Q92"/>
  <c r="AL92" s="1"/>
  <c r="P92"/>
  <c r="AK92" s="1"/>
  <c r="O92"/>
  <c r="AJ92" s="1"/>
  <c r="N92"/>
  <c r="AI92" s="1"/>
  <c r="M92"/>
  <c r="AH92" s="1"/>
  <c r="L92"/>
  <c r="AG92" s="1"/>
  <c r="C92"/>
  <c r="B92"/>
  <c r="AF91"/>
  <c r="X91"/>
  <c r="W91"/>
  <c r="V91"/>
  <c r="U91"/>
  <c r="Q91"/>
  <c r="AL91" s="1"/>
  <c r="AL90" s="1"/>
  <c r="AL89" s="1"/>
  <c r="P91"/>
  <c r="AK91" s="1"/>
  <c r="AK90" s="1"/>
  <c r="AK89" s="1"/>
  <c r="AK88" s="1"/>
  <c r="O91"/>
  <c r="AJ91" s="1"/>
  <c r="AJ90" s="1"/>
  <c r="N91"/>
  <c r="AI91" s="1"/>
  <c r="AI90" s="1"/>
  <c r="AI89" s="1"/>
  <c r="M91"/>
  <c r="AH91" s="1"/>
  <c r="AH90" s="1"/>
  <c r="AH89" s="1"/>
  <c r="L91"/>
  <c r="AG91" s="1"/>
  <c r="AG90" s="1"/>
  <c r="AG89" s="1"/>
  <c r="AG88" s="1"/>
  <c r="C91"/>
  <c r="B91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AF89"/>
  <c r="AE89"/>
  <c r="AD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AF88"/>
  <c r="AD88"/>
  <c r="AB88"/>
  <c r="Z88"/>
  <c r="Y88"/>
  <c r="X88"/>
  <c r="W88"/>
  <c r="V88"/>
  <c r="T88"/>
  <c r="S88"/>
  <c r="R88"/>
  <c r="Q88"/>
  <c r="P88"/>
  <c r="O88"/>
  <c r="N88"/>
  <c r="M88"/>
  <c r="L88"/>
  <c r="K88"/>
  <c r="J88"/>
  <c r="I88"/>
  <c r="H88"/>
  <c r="G88"/>
  <c r="F88"/>
  <c r="E88"/>
  <c r="D88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AL80"/>
  <c r="AK80"/>
  <c r="AJ80"/>
  <c r="AI80"/>
  <c r="AH80"/>
  <c r="AG80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AL79"/>
  <c r="AK79"/>
  <c r="AJ79"/>
  <c r="AI79"/>
  <c r="AH79"/>
  <c r="AG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AL75"/>
  <c r="AK75"/>
  <c r="AJ75"/>
  <c r="AI75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AL62"/>
  <c r="AK62"/>
  <c r="AJ62"/>
  <c r="AI62"/>
  <c r="AH62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AL37"/>
  <c r="AK37"/>
  <c r="AI37"/>
  <c r="AH37"/>
  <c r="AF37"/>
  <c r="AC37"/>
  <c r="AJ37" s="1"/>
  <c r="AJ36" s="1"/>
  <c r="Z37"/>
  <c r="AG37" s="1"/>
  <c r="AG36" s="1"/>
  <c r="AL36"/>
  <c r="AK36"/>
  <c r="AI36"/>
  <c r="AH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L26"/>
  <c r="AK26"/>
  <c r="AI26"/>
  <c r="AH26"/>
  <c r="AF26"/>
  <c r="AC26"/>
  <c r="AJ26" s="1"/>
  <c r="AJ25" s="1"/>
  <c r="AJ24" s="1"/>
  <c r="AJ23" s="1"/>
  <c r="Z26"/>
  <c r="AG26" s="1"/>
  <c r="AG25" s="1"/>
  <c r="AG24" s="1"/>
  <c r="AG23" s="1"/>
  <c r="AL25"/>
  <c r="AK25"/>
  <c r="AI25"/>
  <c r="AH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I24"/>
  <c r="AH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L23"/>
  <c r="AK23"/>
  <c r="AI23"/>
  <c r="AH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B22"/>
  <c r="Y22"/>
  <c r="X22"/>
  <c r="W22"/>
  <c r="V22"/>
  <c r="T22"/>
  <c r="S22"/>
  <c r="R22"/>
  <c r="Q22"/>
  <c r="P22"/>
  <c r="O22"/>
  <c r="N22"/>
  <c r="M22"/>
  <c r="L22"/>
  <c r="K22"/>
  <c r="J22"/>
  <c r="I22"/>
  <c r="H22"/>
  <c r="G22"/>
  <c r="F22"/>
  <c r="E22"/>
  <c r="D22"/>
  <c r="AF22" s="1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AL20" s="1"/>
  <c r="I20"/>
  <c r="AK20" s="1"/>
  <c r="H20"/>
  <c r="AJ20" s="1"/>
  <c r="G20"/>
  <c r="AI20" s="1"/>
  <c r="F20"/>
  <c r="AH20" s="1"/>
  <c r="E20"/>
  <c r="AG20" s="1"/>
  <c r="D20"/>
  <c r="AF20" s="1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AL19" s="1"/>
  <c r="I19"/>
  <c r="AK19" s="1"/>
  <c r="H19"/>
  <c r="AJ19" s="1"/>
  <c r="G19"/>
  <c r="AI19" s="1"/>
  <c r="F19"/>
  <c r="AH19" s="1"/>
  <c r="E19"/>
  <c r="AG19" s="1"/>
  <c r="D19"/>
  <c r="AF19" s="1"/>
  <c r="AE18"/>
  <c r="AC18"/>
  <c r="AB18"/>
  <c r="AA18"/>
  <c r="Y18"/>
  <c r="X18"/>
  <c r="W18"/>
  <c r="V18"/>
  <c r="U18"/>
  <c r="T18"/>
  <c r="S18"/>
  <c r="R18"/>
  <c r="Q18"/>
  <c r="P18"/>
  <c r="O18"/>
  <c r="N18"/>
  <c r="M18"/>
  <c r="L18"/>
  <c r="K18"/>
  <c r="J18"/>
  <c r="AL18" s="1"/>
  <c r="I18"/>
  <c r="H18"/>
  <c r="AJ18" s="1"/>
  <c r="G18"/>
  <c r="AI18" s="1"/>
  <c r="F18"/>
  <c r="AH18" s="1"/>
  <c r="E18"/>
  <c r="D18"/>
  <c r="AF18" s="1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AL17" s="1"/>
  <c r="I17"/>
  <c r="AK17" s="1"/>
  <c r="H17"/>
  <c r="AJ17" s="1"/>
  <c r="G17"/>
  <c r="AI17" s="1"/>
  <c r="F17"/>
  <c r="AH17" s="1"/>
  <c r="E17"/>
  <c r="AG17" s="1"/>
  <c r="D17"/>
  <c r="AF17" s="1"/>
  <c r="AD16"/>
  <c r="AB16"/>
  <c r="Z16"/>
  <c r="Y16"/>
  <c r="X16"/>
  <c r="W16"/>
  <c r="V16"/>
  <c r="T16"/>
  <c r="S16"/>
  <c r="R16"/>
  <c r="Q16"/>
  <c r="P16"/>
  <c r="O16"/>
  <c r="N16"/>
  <c r="M16"/>
  <c r="L16"/>
  <c r="K16"/>
  <c r="J16"/>
  <c r="I16"/>
  <c r="AK16" s="1"/>
  <c r="H16"/>
  <c r="G16"/>
  <c r="F16"/>
  <c r="E16"/>
  <c r="AG16" s="1"/>
  <c r="D16"/>
  <c r="AF16" s="1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AL15" s="1"/>
  <c r="I15"/>
  <c r="AK15" s="1"/>
  <c r="H15"/>
  <c r="AJ15" s="1"/>
  <c r="G15"/>
  <c r="AI15" s="1"/>
  <c r="F15"/>
  <c r="AH15" s="1"/>
  <c r="E15"/>
  <c r="AG15" s="1"/>
  <c r="D15"/>
  <c r="AF15" s="1"/>
  <c r="AB14"/>
  <c r="Y14"/>
  <c r="X14"/>
  <c r="W14"/>
  <c r="V14"/>
  <c r="T14"/>
  <c r="S14"/>
  <c r="R14"/>
  <c r="Q14"/>
  <c r="P14"/>
  <c r="O14"/>
  <c r="N14"/>
  <c r="M14"/>
  <c r="L14"/>
  <c r="K14"/>
  <c r="J14"/>
  <c r="I14"/>
  <c r="H14"/>
  <c r="G14"/>
  <c r="F14"/>
  <c r="E14"/>
  <c r="D14"/>
  <c r="AF14" s="1"/>
  <c r="AL4"/>
  <c r="AL3"/>
  <c r="AL2"/>
  <c r="AC22" l="1"/>
  <c r="AC14" s="1"/>
  <c r="AC16"/>
  <c r="AJ16"/>
  <c r="AI119"/>
  <c r="AI118" s="1"/>
  <c r="AI88" s="1"/>
  <c r="AG183"/>
  <c r="AA22"/>
  <c r="AA14" s="1"/>
  <c r="AH14" s="1"/>
  <c r="AA16"/>
  <c r="AE22"/>
  <c r="AE14" s="1"/>
  <c r="AL14" s="1"/>
  <c r="AE16"/>
  <c r="AL16" s="1"/>
  <c r="AJ14"/>
  <c r="AH16"/>
  <c r="AJ22"/>
  <c r="AG207"/>
  <c r="AJ105"/>
  <c r="AJ104" s="1"/>
  <c r="AJ89" s="1"/>
  <c r="AJ88" s="1"/>
  <c r="AH120"/>
  <c r="AH119" s="1"/>
  <c r="AH118" s="1"/>
  <c r="AH88" s="1"/>
  <c r="AL120"/>
  <c r="AL119" s="1"/>
  <c r="AL118" s="1"/>
  <c r="AL88" s="1"/>
  <c r="Z173"/>
  <c r="AD173"/>
  <c r="U140"/>
  <c r="U118" s="1"/>
  <c r="U88" s="1"/>
  <c r="U22" l="1"/>
  <c r="U16"/>
  <c r="AI16" s="1"/>
  <c r="AH22"/>
  <c r="Z18"/>
  <c r="AG18" s="1"/>
  <c r="Z22"/>
  <c r="AL22"/>
  <c r="AD18"/>
  <c r="AK18" s="1"/>
  <c r="AD22"/>
  <c r="Z14" l="1"/>
  <c r="AG14" s="1"/>
  <c r="AG22"/>
  <c r="U14"/>
  <c r="AI14" s="1"/>
  <c r="AI22"/>
  <c r="AD14"/>
  <c r="AK14" s="1"/>
  <c r="AK22"/>
</calcChain>
</file>

<file path=xl/sharedStrings.xml><?xml version="1.0" encoding="utf-8"?>
<sst xmlns="http://schemas.openxmlformats.org/spreadsheetml/2006/main" count="319" uniqueCount="201">
  <si>
    <t>Приложение №9</t>
  </si>
  <si>
    <t>Форма 5. План ввода основных средств (с распределением по кварталам)</t>
  </si>
  <si>
    <t xml:space="preserve"> на 2025 год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</si>
  <si>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</si>
  <si>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</si>
  <si>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</si>
  <si>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</si>
  <si>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</si>
  <si>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</si>
  <si>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</si>
  <si>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</si>
  <si>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</si>
  <si>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</si>
  <si>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</si>
  <si>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</si>
  <si>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</si>
  <si>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</si>
  <si>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</si>
  <si>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</si>
  <si>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</si>
  <si>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</si>
  <si>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</si>
  <si>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</si>
  <si>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</si>
  <si>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</si>
  <si>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</si>
  <si>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</si>
  <si>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</si>
  <si>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</si>
  <si>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</si>
  <si>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</si>
  <si>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</si>
  <si>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</si>
  <si>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</si>
  <si>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</si>
  <si>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</si>
  <si>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</si>
  <si>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</si>
  <si>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</si>
  <si>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</si>
  <si>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</si>
  <si>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</si>
  <si>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</si>
  <si>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</si>
  <si>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</si>
  <si>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Строительство электрических сетей необходимых для электроснабжения льготной категории заявителей мощностью до 15 кВт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</si>
  <si>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</si>
  <si>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</si>
  <si>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</si>
  <si>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</si>
  <si>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</si>
  <si>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</si>
  <si>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</si>
  <si>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1.1.1.1.10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</si>
  <si>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</si>
  <si>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</si>
  <si>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</si>
  <si>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Строительство электрических сетей необходимых для электроснабжения льготной категории заявителей мощностью свыше 15 и до 150 кВт включительно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</si>
  <si>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</si>
  <si>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</si>
  <si>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</si>
  <si>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</si>
  <si>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</si>
  <si>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</si>
  <si>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</si>
  <si>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</si>
  <si>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</si>
  <si>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</si>
  <si>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</si>
  <si>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</si>
  <si>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</si>
  <si>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</si>
  <si>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</si>
  <si>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</si>
  <si>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</si>
  <si>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</si>
  <si>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</si>
  <si>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</si>
  <si>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</si>
  <si>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</si>
  <si>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</si>
  <si>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</si>
  <si>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1.1.4.2.2</t>
  </si>
  <si>
    <t>1.1.4.2.3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</si>
  <si>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</si>
  <si>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</si>
  <si>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</si>
  <si>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</si>
  <si>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</si>
  <si>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</si>
  <si>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</si>
  <si>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</si>
  <si>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</si>
  <si>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</si>
  <si>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</si>
  <si>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</si>
  <si>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</si>
  <si>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</si>
  <si>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</si>
  <si>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</si>
  <si>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</si>
  <si>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</si>
  <si>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</si>
  <si>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</si>
  <si>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</si>
  <si>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</si>
  <si>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</si>
  <si>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</si>
  <si>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</si>
  <si>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</si>
  <si>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</si>
  <si>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</si>
  <si>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</si>
  <si>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</si>
  <si>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</si>
  <si>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</si>
  <si>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</si>
  <si>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1.2.3.1.3</t>
  </si>
  <si>
    <t>1.2.3.1.4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</si>
  <si>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</si>
  <si>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</si>
  <si>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</si>
  <si>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</si>
  <si>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</si>
  <si>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</si>
  <si>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</si>
  <si>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</si>
  <si>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</si>
  <si>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1.2.3.6</t>
  </si>
  <si>
    <t>1.2.3.6.1</t>
  </si>
  <si>
    <t>1.2.3.7</t>
  </si>
  <si>
    <t>1.2.3.8</t>
  </si>
  <si>
    <t>1.2.4</t>
  </si>
  <si>
    <t>1.2.4.1</t>
  </si>
  <si>
    <t>1.2.4.1.1</t>
  </si>
  <si>
    <t>1.2.4.1.3</t>
  </si>
  <si>
    <t>1.2.4.1.4</t>
  </si>
  <si>
    <t>1.2.4.1.5</t>
  </si>
  <si>
    <t>1.2.4.1.6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</si>
  <si>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</si>
  <si>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</si>
  <si>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</si>
  <si>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1.2.4.2.2</t>
  </si>
  <si>
    <t>1.2.4.2.3</t>
  </si>
  <si>
    <t>1.2.4.2.4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</si>
  <si>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</si>
  <si>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</si>
  <si>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</si>
  <si>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</si>
  <si>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</si>
  <si>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</si>
  <si>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</si>
  <si>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</si>
  <si>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</si>
  <si>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</si>
  <si>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</si>
  <si>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</si>
  <si>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1.5</t>
  </si>
  <si>
    <t>1.6</t>
  </si>
  <si>
    <t>Прочие инвестиционные проекты, всего, в том числе:</t>
  </si>
  <si>
    <t>1.6.1</t>
  </si>
  <si>
    <t>Приобретение автотранспорта взамен существующего</t>
  </si>
  <si>
    <t>1.6.1.1</t>
  </si>
  <si>
    <t>1.6.1.2</t>
  </si>
  <si>
    <t>1.6.1.3</t>
  </si>
  <si>
    <t>1.6.1.4</t>
  </si>
  <si>
    <t>1.6.1.5</t>
  </si>
  <si>
    <t>1.6.1.6</t>
  </si>
  <si>
    <t>1.6.1.8</t>
  </si>
  <si>
    <t>1.6.1.9</t>
  </si>
  <si>
    <t>1.6.2</t>
  </si>
  <si>
    <t>Приобретение прочих основных средств</t>
  </si>
  <si>
    <t>1.6.2.1</t>
  </si>
  <si>
    <t>1.6.2.2</t>
  </si>
  <si>
    <t>1.6.3</t>
  </si>
  <si>
    <t>Консолидация электросетевых активов</t>
  </si>
  <si>
    <t>1.6.3.1</t>
  </si>
  <si>
    <t>1.6.3.2</t>
  </si>
  <si>
    <t>1.6.3.3</t>
  </si>
  <si>
    <t>1.6.3.4</t>
  </si>
  <si>
    <t>1.6.3.5</t>
  </si>
  <si>
    <t>1.6.3.6</t>
  </si>
  <si>
    <t>1.6.3.7</t>
  </si>
  <si>
    <t>1.6.3.8</t>
  </si>
  <si>
    <t>1.6.4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</si>
  <si>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</si>
  <si>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</si>
  <si>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</si>
  <si>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</si>
  <si>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</si>
  <si>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</si>
  <si>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</si>
  <si>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</si>
  <si>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</si>
  <si>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</si>
  <si>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</si>
  <si>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</si>
  <si>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</si>
  <si>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1.6.5</t>
  </si>
  <si>
    <t>1.6.5.1</t>
  </si>
  <si>
    <t>1.6.5.2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</si>
</sst>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.000"/>
    <numFmt numFmtId="166" formatCode="0.0000"/>
    <numFmt numFmtId="167" formatCode="0_)"/>
    <numFmt numFmtId="168" formatCode="_-* #,##0.00_р_._-;\-* #,##0.00_р_._-;_-* &quot;-&quot;??_р_._-;_-@_-"/>
    <numFmt numFmtId="169" formatCode="#,##0_ ;\-#,##0\ "/>
    <numFmt numFmtId="170" formatCode="_-* #,##0.00_-;\-* #,##0.00_-;_-* &quot;-&quot;??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0" borderId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7" borderId="0" applyNumberFormat="0" applyBorder="0" applyAlignment="0" applyProtection="0"/>
    <xf numFmtId="0" fontId="11" fillId="15" borderId="6" applyNumberFormat="0" applyAlignment="0" applyProtection="0"/>
    <xf numFmtId="0" fontId="12" fillId="28" borderId="7" applyNumberFormat="0" applyAlignment="0" applyProtection="0"/>
    <xf numFmtId="0" fontId="13" fillId="28" borderId="6" applyNumberFormat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29" borderId="12" applyNumberFormat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6" fillId="0" borderId="0"/>
    <xf numFmtId="0" fontId="2" fillId="0" borderId="0"/>
    <xf numFmtId="0" fontId="22" fillId="0" borderId="0"/>
    <xf numFmtId="0" fontId="23" fillId="0" borderId="0"/>
    <xf numFmtId="0" fontId="1" fillId="0" borderId="0"/>
    <xf numFmtId="0" fontId="23" fillId="0" borderId="0"/>
    <xf numFmtId="167" fontId="24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5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8" fillId="31" borderId="13" applyNumberFormat="0" applyFont="0" applyAlignment="0" applyProtection="0"/>
    <xf numFmtId="0" fontId="8" fillId="31" borderId="13" applyNumberFormat="0" applyFont="0" applyAlignment="0" applyProtection="0"/>
    <xf numFmtId="0" fontId="8" fillId="31" borderId="13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4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12" borderId="0" applyNumberFormat="0" applyBorder="0" applyAlignment="0" applyProtection="0"/>
  </cellStyleXfs>
  <cellXfs count="57">
    <xf numFmtId="0" fontId="0" fillId="0" borderId="0" xfId="0"/>
    <xf numFmtId="0" fontId="2" fillId="2" borderId="0" xfId="0" applyFont="1" applyFill="1"/>
    <xf numFmtId="0" fontId="3" fillId="2" borderId="0" xfId="2" applyFont="1" applyFill="1" applyAlignment="1">
      <alignment horizontal="right" vertical="center"/>
    </xf>
    <xf numFmtId="0" fontId="2" fillId="0" borderId="0" xfId="0" applyFont="1"/>
    <xf numFmtId="0" fontId="5" fillId="2" borderId="0" xfId="3" applyFont="1" applyFill="1" applyAlignment="1">
      <alignment horizontal="center"/>
    </xf>
    <xf numFmtId="0" fontId="5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vertical="center"/>
    </xf>
    <xf numFmtId="0" fontId="5" fillId="0" borderId="0" xfId="4" applyFont="1" applyAlignment="1">
      <alignment vertical="center"/>
    </xf>
    <xf numFmtId="0" fontId="7" fillId="2" borderId="1" xfId="5" applyFont="1" applyFill="1" applyBorder="1" applyAlignment="1">
      <alignment horizontal="center"/>
    </xf>
    <xf numFmtId="0" fontId="7" fillId="0" borderId="1" xfId="5" applyFont="1" applyBorder="1"/>
    <xf numFmtId="0" fontId="2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/>
    </xf>
    <xf numFmtId="0" fontId="2" fillId="2" borderId="4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/>
    </xf>
    <xf numFmtId="2" fontId="7" fillId="2" borderId="3" xfId="4" applyNumberFormat="1" applyFont="1" applyFill="1" applyBorder="1" applyAlignment="1">
      <alignment horizontal="center" vertical="center"/>
    </xf>
    <xf numFmtId="2" fontId="7" fillId="2" borderId="3" xfId="4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 wrapText="1"/>
    </xf>
    <xf numFmtId="165" fontId="7" fillId="2" borderId="3" xfId="2" applyNumberFormat="1" applyFont="1" applyFill="1" applyBorder="1" applyAlignment="1">
      <alignment horizontal="center" vertical="center" wrapText="1"/>
    </xf>
    <xf numFmtId="2" fontId="7" fillId="3" borderId="0" xfId="0" applyNumberFormat="1" applyFont="1" applyFill="1"/>
    <xf numFmtId="2" fontId="7" fillId="0" borderId="0" xfId="0" applyNumberFormat="1" applyFont="1"/>
    <xf numFmtId="2" fontId="7" fillId="2" borderId="3" xfId="4" applyNumberFormat="1" applyFont="1" applyFill="1" applyBorder="1" applyAlignment="1">
      <alignment horizontal="center" wrapText="1"/>
    </xf>
    <xf numFmtId="2" fontId="2" fillId="2" borderId="3" xfId="4" applyNumberFormat="1" applyFont="1" applyFill="1" applyBorder="1" applyAlignment="1">
      <alignment horizontal="center" vertical="center"/>
    </xf>
    <xf numFmtId="2" fontId="2" fillId="2" borderId="3" xfId="4" applyNumberFormat="1" applyFont="1" applyFill="1" applyBorder="1" applyAlignment="1">
      <alignment horizontal="center" wrapText="1"/>
    </xf>
    <xf numFmtId="2" fontId="2" fillId="2" borderId="3" xfId="1" applyNumberFormat="1" applyFont="1" applyFill="1" applyBorder="1" applyAlignment="1">
      <alignment horizontal="center" vertical="center"/>
    </xf>
    <xf numFmtId="2" fontId="2" fillId="0" borderId="0" xfId="0" applyNumberFormat="1" applyFont="1"/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3" xfId="4" applyNumberFormat="1" applyFont="1" applyFill="1" applyBorder="1" applyAlignment="1">
      <alignment horizontal="left" vertical="center" wrapText="1"/>
    </xf>
    <xf numFmtId="2" fontId="7" fillId="2" borderId="3" xfId="0" applyNumberFormat="1" applyFont="1" applyFill="1" applyBorder="1" applyAlignment="1">
      <alignment vertical="center" wrapText="1"/>
    </xf>
    <xf numFmtId="2" fontId="2" fillId="2" borderId="3" xfId="4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3" xfId="4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/>
    <xf numFmtId="2" fontId="7" fillId="5" borderId="0" xfId="0" applyNumberFormat="1" applyFont="1" applyFill="1"/>
    <xf numFmtId="2" fontId="2" fillId="4" borderId="0" xfId="0" applyNumberFormat="1" applyFont="1" applyFill="1"/>
    <xf numFmtId="2" fontId="2" fillId="2" borderId="3" xfId="4" applyNumberFormat="1" applyFont="1" applyFill="1" applyBorder="1" applyAlignment="1">
      <alignment horizontal="center"/>
    </xf>
    <xf numFmtId="2" fontId="2" fillId="6" borderId="0" xfId="0" applyNumberFormat="1" applyFont="1" applyFill="1"/>
    <xf numFmtId="2" fontId="2" fillId="7" borderId="0" xfId="0" applyNumberFormat="1" applyFont="1" applyFill="1"/>
    <xf numFmtId="2" fontId="2" fillId="5" borderId="0" xfId="0" applyNumberFormat="1" applyFont="1" applyFill="1"/>
    <xf numFmtId="2" fontId="2" fillId="3" borderId="0" xfId="0" applyNumberFormat="1" applyFont="1" applyFill="1"/>
    <xf numFmtId="165" fontId="7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66" fontId="2" fillId="5" borderId="0" xfId="0" applyNumberFormat="1" applyFont="1" applyFill="1"/>
    <xf numFmtId="165" fontId="2" fillId="2" borderId="3" xfId="4" applyNumberFormat="1" applyFont="1" applyFill="1" applyBorder="1" applyAlignment="1">
      <alignment horizontal="center" vertical="center" wrapText="1"/>
    </xf>
    <xf numFmtId="2" fontId="2" fillId="8" borderId="0" xfId="0" applyNumberFormat="1" applyFont="1" applyFill="1"/>
    <xf numFmtId="2" fontId="2" fillId="9" borderId="0" xfId="0" applyNumberFormat="1" applyFont="1" applyFill="1"/>
    <xf numFmtId="49" fontId="2" fillId="2" borderId="3" xfId="4" applyNumberFormat="1" applyFont="1" applyFill="1" applyBorder="1" applyAlignment="1">
      <alignment horizontal="center" vertical="center"/>
    </xf>
    <xf numFmtId="0" fontId="2" fillId="2" borderId="3" xfId="4" applyFont="1" applyFill="1" applyBorder="1" applyAlignment="1">
      <alignment horizontal="left" vertical="center" wrapText="1"/>
    </xf>
    <xf numFmtId="4" fontId="2" fillId="2" borderId="3" xfId="4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3" xfId="4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</cellXfs>
  <cellStyles count="704">
    <cellStyle name="20% — акцент1 10" xfId="7"/>
    <cellStyle name="20% - Акцент1 2" xfId="8"/>
    <cellStyle name="20% — акцент1 2" xfId="9"/>
    <cellStyle name="20% - Акцент1 2 10" xfId="10"/>
    <cellStyle name="20% - Акцент1 2 11" xfId="11"/>
    <cellStyle name="20% - Акцент1 2 12" xfId="12"/>
    <cellStyle name="20% - Акцент1 2 13" xfId="13"/>
    <cellStyle name="20% - Акцент1 2 14" xfId="14"/>
    <cellStyle name="20% - Акцент1 2 15" xfId="15"/>
    <cellStyle name="20% - Акцент1 2 16" xfId="16"/>
    <cellStyle name="20% - Акцент1 2 17" xfId="17"/>
    <cellStyle name="20% - Акцент1 2 18" xfId="18"/>
    <cellStyle name="20% - Акцент1 2 19" xfId="19"/>
    <cellStyle name="20% - Акцент1 2 2" xfId="20"/>
    <cellStyle name="20% - Акцент1 2 3" xfId="21"/>
    <cellStyle name="20% - Акцент1 2 4" xfId="22"/>
    <cellStyle name="20% - Акцент1 2 5" xfId="23"/>
    <cellStyle name="20% - Акцент1 2 6" xfId="24"/>
    <cellStyle name="20% - Акцент1 2 7" xfId="25"/>
    <cellStyle name="20% - Акцент1 2 8" xfId="26"/>
    <cellStyle name="20% - Акцент1 2 9" xfId="27"/>
    <cellStyle name="20% — акцент1 3" xfId="28"/>
    <cellStyle name="20% — акцент1 4" xfId="29"/>
    <cellStyle name="20% — акцент1 5" xfId="30"/>
    <cellStyle name="20% — акцент1 6" xfId="31"/>
    <cellStyle name="20% — акцент1 7" xfId="32"/>
    <cellStyle name="20% — акцент1 8" xfId="33"/>
    <cellStyle name="20% — акцент1 9" xfId="34"/>
    <cellStyle name="20% — акцент2 10" xfId="35"/>
    <cellStyle name="20% - Акцент2 2" xfId="36"/>
    <cellStyle name="20% — акцент2 2" xfId="37"/>
    <cellStyle name="20% - Акцент2 2 10" xfId="38"/>
    <cellStyle name="20% - Акцент2 2 11" xfId="39"/>
    <cellStyle name="20% - Акцент2 2 12" xfId="40"/>
    <cellStyle name="20% - Акцент2 2 13" xfId="41"/>
    <cellStyle name="20% - Акцент2 2 14" xfId="42"/>
    <cellStyle name="20% - Акцент2 2 15" xfId="43"/>
    <cellStyle name="20% - Акцент2 2 16" xfId="44"/>
    <cellStyle name="20% - Акцент2 2 17" xfId="45"/>
    <cellStyle name="20% - Акцент2 2 18" xfId="46"/>
    <cellStyle name="20% - Акцент2 2 19" xfId="47"/>
    <cellStyle name="20% - Акцент2 2 2" xfId="48"/>
    <cellStyle name="20% - Акцент2 2 3" xfId="49"/>
    <cellStyle name="20% - Акцент2 2 4" xfId="50"/>
    <cellStyle name="20% - Акцент2 2 5" xfId="51"/>
    <cellStyle name="20% - Акцент2 2 6" xfId="52"/>
    <cellStyle name="20% - Акцент2 2 7" xfId="53"/>
    <cellStyle name="20% - Акцент2 2 8" xfId="54"/>
    <cellStyle name="20% - Акцент2 2 9" xfId="55"/>
    <cellStyle name="20% — акцент2 3" xfId="56"/>
    <cellStyle name="20% — акцент2 4" xfId="57"/>
    <cellStyle name="20% — акцент2 5" xfId="58"/>
    <cellStyle name="20% — акцент2 6" xfId="59"/>
    <cellStyle name="20% — акцент2 7" xfId="60"/>
    <cellStyle name="20% — акцент2 8" xfId="61"/>
    <cellStyle name="20% — акцент2 9" xfId="62"/>
    <cellStyle name="20% — акцент3 10" xfId="63"/>
    <cellStyle name="20% - Акцент3 2" xfId="64"/>
    <cellStyle name="20% — акцент3 2" xfId="65"/>
    <cellStyle name="20% - Акцент3 2 10" xfId="66"/>
    <cellStyle name="20% - Акцент3 2 11" xfId="67"/>
    <cellStyle name="20% - Акцент3 2 12" xfId="68"/>
    <cellStyle name="20% - Акцент3 2 13" xfId="69"/>
    <cellStyle name="20% - Акцент3 2 14" xfId="70"/>
    <cellStyle name="20% - Акцент3 2 15" xfId="71"/>
    <cellStyle name="20% - Акцент3 2 16" xfId="72"/>
    <cellStyle name="20% - Акцент3 2 17" xfId="73"/>
    <cellStyle name="20% - Акцент3 2 18" xfId="74"/>
    <cellStyle name="20% - Акцент3 2 19" xfId="75"/>
    <cellStyle name="20% - Акцент3 2 2" xfId="76"/>
    <cellStyle name="20% - Акцент3 2 3" xfId="77"/>
    <cellStyle name="20% - Акцент3 2 4" xfId="78"/>
    <cellStyle name="20% - Акцент3 2 5" xfId="79"/>
    <cellStyle name="20% - Акцент3 2 6" xfId="80"/>
    <cellStyle name="20% - Акцент3 2 7" xfId="81"/>
    <cellStyle name="20% - Акцент3 2 8" xfId="82"/>
    <cellStyle name="20% - Акцент3 2 9" xfId="83"/>
    <cellStyle name="20% — акцент3 3" xfId="84"/>
    <cellStyle name="20% — акцент3 4" xfId="85"/>
    <cellStyle name="20% — акцент3 5" xfId="86"/>
    <cellStyle name="20% — акцент3 6" xfId="87"/>
    <cellStyle name="20% — акцент3 7" xfId="88"/>
    <cellStyle name="20% — акцент3 8" xfId="89"/>
    <cellStyle name="20% — акцент3 9" xfId="90"/>
    <cellStyle name="20% — акцент4 10" xfId="91"/>
    <cellStyle name="20% - Акцент4 2" xfId="92"/>
    <cellStyle name="20% — акцент4 2" xfId="93"/>
    <cellStyle name="20% - Акцент4 2 10" xfId="94"/>
    <cellStyle name="20% - Акцент4 2 11" xfId="95"/>
    <cellStyle name="20% - Акцент4 2 12" xfId="96"/>
    <cellStyle name="20% - Акцент4 2 13" xfId="97"/>
    <cellStyle name="20% - Акцент4 2 14" xfId="98"/>
    <cellStyle name="20% - Акцент4 2 15" xfId="99"/>
    <cellStyle name="20% - Акцент4 2 16" xfId="100"/>
    <cellStyle name="20% - Акцент4 2 17" xfId="101"/>
    <cellStyle name="20% - Акцент4 2 18" xfId="102"/>
    <cellStyle name="20% - Акцент4 2 19" xfId="103"/>
    <cellStyle name="20% - Акцент4 2 2" xfId="104"/>
    <cellStyle name="20% - Акцент4 2 3" xfId="105"/>
    <cellStyle name="20% - Акцент4 2 4" xfId="106"/>
    <cellStyle name="20% - Акцент4 2 5" xfId="107"/>
    <cellStyle name="20% - Акцент4 2 6" xfId="108"/>
    <cellStyle name="20% - Акцент4 2 7" xfId="109"/>
    <cellStyle name="20% - Акцент4 2 8" xfId="110"/>
    <cellStyle name="20% - Акцент4 2 9" xfId="111"/>
    <cellStyle name="20% — акцент4 3" xfId="112"/>
    <cellStyle name="20% — акцент4 4" xfId="113"/>
    <cellStyle name="20% — акцент4 5" xfId="114"/>
    <cellStyle name="20% — акцент4 6" xfId="115"/>
    <cellStyle name="20% — акцент4 7" xfId="116"/>
    <cellStyle name="20% — акцент4 8" xfId="117"/>
    <cellStyle name="20% — акцент4 9" xfId="118"/>
    <cellStyle name="20% — акцент5 10" xfId="119"/>
    <cellStyle name="20% - Акцент5 2" xfId="120"/>
    <cellStyle name="20% — акцент5 2" xfId="121"/>
    <cellStyle name="20% - Акцент5 2 10" xfId="122"/>
    <cellStyle name="20% - Акцент5 2 11" xfId="123"/>
    <cellStyle name="20% - Акцент5 2 12" xfId="124"/>
    <cellStyle name="20% - Акцент5 2 13" xfId="125"/>
    <cellStyle name="20% - Акцент5 2 14" xfId="126"/>
    <cellStyle name="20% - Акцент5 2 15" xfId="127"/>
    <cellStyle name="20% - Акцент5 2 16" xfId="128"/>
    <cellStyle name="20% - Акцент5 2 17" xfId="129"/>
    <cellStyle name="20% - Акцент5 2 18" xfId="130"/>
    <cellStyle name="20% - Акцент5 2 19" xfId="131"/>
    <cellStyle name="20% - Акцент5 2 2" xfId="132"/>
    <cellStyle name="20% - Акцент5 2 3" xfId="133"/>
    <cellStyle name="20% - Акцент5 2 4" xfId="134"/>
    <cellStyle name="20% - Акцент5 2 5" xfId="135"/>
    <cellStyle name="20% - Акцент5 2 6" xfId="136"/>
    <cellStyle name="20% - Акцент5 2 7" xfId="137"/>
    <cellStyle name="20% - Акцент5 2 8" xfId="138"/>
    <cellStyle name="20% - Акцент5 2 9" xfId="139"/>
    <cellStyle name="20% — акцент5 3" xfId="140"/>
    <cellStyle name="20% — акцент5 4" xfId="141"/>
    <cellStyle name="20% — акцент5 5" xfId="142"/>
    <cellStyle name="20% — акцент5 6" xfId="143"/>
    <cellStyle name="20% — акцент5 7" xfId="144"/>
    <cellStyle name="20% — акцент5 8" xfId="145"/>
    <cellStyle name="20% — акцент5 9" xfId="146"/>
    <cellStyle name="20% — акцент6 10" xfId="147"/>
    <cellStyle name="20% - Акцент6 2" xfId="148"/>
    <cellStyle name="20% — акцент6 2" xfId="149"/>
    <cellStyle name="20% - Акцент6 2 10" xfId="150"/>
    <cellStyle name="20% - Акцент6 2 11" xfId="151"/>
    <cellStyle name="20% - Акцент6 2 12" xfId="152"/>
    <cellStyle name="20% - Акцент6 2 13" xfId="153"/>
    <cellStyle name="20% - Акцент6 2 14" xfId="154"/>
    <cellStyle name="20% - Акцент6 2 15" xfId="155"/>
    <cellStyle name="20% - Акцент6 2 16" xfId="156"/>
    <cellStyle name="20% - Акцент6 2 17" xfId="157"/>
    <cellStyle name="20% - Акцент6 2 18" xfId="158"/>
    <cellStyle name="20% - Акцент6 2 19" xfId="159"/>
    <cellStyle name="20% - Акцент6 2 2" xfId="160"/>
    <cellStyle name="20% - Акцент6 2 3" xfId="161"/>
    <cellStyle name="20% - Акцент6 2 4" xfId="162"/>
    <cellStyle name="20% - Акцент6 2 5" xfId="163"/>
    <cellStyle name="20% - Акцент6 2 6" xfId="164"/>
    <cellStyle name="20% - Акцент6 2 7" xfId="165"/>
    <cellStyle name="20% - Акцент6 2 8" xfId="166"/>
    <cellStyle name="20% - Акцент6 2 9" xfId="167"/>
    <cellStyle name="20% — акцент6 3" xfId="168"/>
    <cellStyle name="20% — акцент6 4" xfId="169"/>
    <cellStyle name="20% — акцент6 5" xfId="170"/>
    <cellStyle name="20% — акцент6 6" xfId="171"/>
    <cellStyle name="20% — акцент6 7" xfId="172"/>
    <cellStyle name="20% — акцент6 8" xfId="173"/>
    <cellStyle name="20% — акцент6 9" xfId="174"/>
    <cellStyle name="40% — акцент1 10" xfId="175"/>
    <cellStyle name="40% - Акцент1 2" xfId="176"/>
    <cellStyle name="40% — акцент1 2" xfId="177"/>
    <cellStyle name="40% - Акцент1 2 10" xfId="178"/>
    <cellStyle name="40% - Акцент1 2 11" xfId="179"/>
    <cellStyle name="40% - Акцент1 2 12" xfId="180"/>
    <cellStyle name="40% - Акцент1 2 13" xfId="181"/>
    <cellStyle name="40% - Акцент1 2 14" xfId="182"/>
    <cellStyle name="40% - Акцент1 2 15" xfId="183"/>
    <cellStyle name="40% - Акцент1 2 16" xfId="184"/>
    <cellStyle name="40% - Акцент1 2 17" xfId="185"/>
    <cellStyle name="40% - Акцент1 2 18" xfId="186"/>
    <cellStyle name="40% - Акцент1 2 19" xfId="187"/>
    <cellStyle name="40% - Акцент1 2 2" xfId="188"/>
    <cellStyle name="40% - Акцент1 2 3" xfId="189"/>
    <cellStyle name="40% - Акцент1 2 4" xfId="190"/>
    <cellStyle name="40% - Акцент1 2 5" xfId="191"/>
    <cellStyle name="40% - Акцент1 2 6" xfId="192"/>
    <cellStyle name="40% - Акцент1 2 7" xfId="193"/>
    <cellStyle name="40% - Акцент1 2 8" xfId="194"/>
    <cellStyle name="40% - Акцент1 2 9" xfId="195"/>
    <cellStyle name="40% — акцент1 3" xfId="196"/>
    <cellStyle name="40% — акцент1 4" xfId="197"/>
    <cellStyle name="40% — акцент1 5" xfId="198"/>
    <cellStyle name="40% — акцент1 6" xfId="199"/>
    <cellStyle name="40% — акцент1 7" xfId="200"/>
    <cellStyle name="40% — акцент1 8" xfId="201"/>
    <cellStyle name="40% — акцент1 9" xfId="202"/>
    <cellStyle name="40% — акцент2 10" xfId="203"/>
    <cellStyle name="40% - Акцент2 2" xfId="204"/>
    <cellStyle name="40% — акцент2 2" xfId="205"/>
    <cellStyle name="40% - Акцент2 2 10" xfId="206"/>
    <cellStyle name="40% - Акцент2 2 11" xfId="207"/>
    <cellStyle name="40% - Акцент2 2 12" xfId="208"/>
    <cellStyle name="40% - Акцент2 2 13" xfId="209"/>
    <cellStyle name="40% - Акцент2 2 14" xfId="210"/>
    <cellStyle name="40% - Акцент2 2 15" xfId="211"/>
    <cellStyle name="40% - Акцент2 2 16" xfId="212"/>
    <cellStyle name="40% - Акцент2 2 17" xfId="213"/>
    <cellStyle name="40% - Акцент2 2 18" xfId="214"/>
    <cellStyle name="40% - Акцент2 2 19" xfId="215"/>
    <cellStyle name="40% - Акцент2 2 2" xfId="216"/>
    <cellStyle name="40% - Акцент2 2 3" xfId="217"/>
    <cellStyle name="40% - Акцент2 2 4" xfId="218"/>
    <cellStyle name="40% - Акцент2 2 5" xfId="219"/>
    <cellStyle name="40% - Акцент2 2 6" xfId="220"/>
    <cellStyle name="40% - Акцент2 2 7" xfId="221"/>
    <cellStyle name="40% - Акцент2 2 8" xfId="222"/>
    <cellStyle name="40% - Акцент2 2 9" xfId="223"/>
    <cellStyle name="40% — акцент2 3" xfId="224"/>
    <cellStyle name="40% — акцент2 4" xfId="225"/>
    <cellStyle name="40% — акцент2 5" xfId="226"/>
    <cellStyle name="40% — акцент2 6" xfId="227"/>
    <cellStyle name="40% — акцент2 7" xfId="228"/>
    <cellStyle name="40% — акцент2 8" xfId="229"/>
    <cellStyle name="40% — акцент2 9" xfId="230"/>
    <cellStyle name="40% — акцент3 10" xfId="231"/>
    <cellStyle name="40% - Акцент3 2" xfId="232"/>
    <cellStyle name="40% — акцент3 2" xfId="233"/>
    <cellStyle name="40% - Акцент3 2 10" xfId="234"/>
    <cellStyle name="40% - Акцент3 2 11" xfId="235"/>
    <cellStyle name="40% - Акцент3 2 12" xfId="236"/>
    <cellStyle name="40% - Акцент3 2 13" xfId="237"/>
    <cellStyle name="40% - Акцент3 2 14" xfId="238"/>
    <cellStyle name="40% - Акцент3 2 15" xfId="239"/>
    <cellStyle name="40% - Акцент3 2 16" xfId="240"/>
    <cellStyle name="40% - Акцент3 2 17" xfId="241"/>
    <cellStyle name="40% - Акцент3 2 18" xfId="242"/>
    <cellStyle name="40% - Акцент3 2 19" xfId="243"/>
    <cellStyle name="40% - Акцент3 2 2" xfId="244"/>
    <cellStyle name="40% - Акцент3 2 3" xfId="245"/>
    <cellStyle name="40% - Акцент3 2 4" xfId="246"/>
    <cellStyle name="40% - Акцент3 2 5" xfId="247"/>
    <cellStyle name="40% - Акцент3 2 6" xfId="248"/>
    <cellStyle name="40% - Акцент3 2 7" xfId="249"/>
    <cellStyle name="40% - Акцент3 2 8" xfId="250"/>
    <cellStyle name="40% - Акцент3 2 9" xfId="251"/>
    <cellStyle name="40% — акцент3 3" xfId="252"/>
    <cellStyle name="40% — акцент3 4" xfId="253"/>
    <cellStyle name="40% — акцент3 5" xfId="254"/>
    <cellStyle name="40% — акцент3 6" xfId="255"/>
    <cellStyle name="40% — акцент3 7" xfId="256"/>
    <cellStyle name="40% — акцент3 8" xfId="257"/>
    <cellStyle name="40% — акцент3 9" xfId="258"/>
    <cellStyle name="40% — акцент4 10" xfId="259"/>
    <cellStyle name="40% - Акцент4 2" xfId="260"/>
    <cellStyle name="40% — акцент4 2" xfId="261"/>
    <cellStyle name="40% - Акцент4 2 10" xfId="262"/>
    <cellStyle name="40% - Акцент4 2 11" xfId="263"/>
    <cellStyle name="40% - Акцент4 2 12" xfId="264"/>
    <cellStyle name="40% - Акцент4 2 13" xfId="265"/>
    <cellStyle name="40% - Акцент4 2 14" xfId="266"/>
    <cellStyle name="40% - Акцент4 2 15" xfId="267"/>
    <cellStyle name="40% - Акцент4 2 16" xfId="268"/>
    <cellStyle name="40% - Акцент4 2 17" xfId="269"/>
    <cellStyle name="40% - Акцент4 2 18" xfId="270"/>
    <cellStyle name="40% - Акцент4 2 19" xfId="271"/>
    <cellStyle name="40% - Акцент4 2 2" xfId="272"/>
    <cellStyle name="40% - Акцент4 2 3" xfId="273"/>
    <cellStyle name="40% - Акцент4 2 4" xfId="274"/>
    <cellStyle name="40% - Акцент4 2 5" xfId="275"/>
    <cellStyle name="40% - Акцент4 2 6" xfId="276"/>
    <cellStyle name="40% - Акцент4 2 7" xfId="277"/>
    <cellStyle name="40% - Акцент4 2 8" xfId="278"/>
    <cellStyle name="40% - Акцент4 2 9" xfId="279"/>
    <cellStyle name="40% — акцент4 3" xfId="280"/>
    <cellStyle name="40% — акцент4 4" xfId="281"/>
    <cellStyle name="40% — акцент4 5" xfId="282"/>
    <cellStyle name="40% — акцент4 6" xfId="283"/>
    <cellStyle name="40% — акцент4 7" xfId="284"/>
    <cellStyle name="40% — акцент4 8" xfId="285"/>
    <cellStyle name="40% — акцент4 9" xfId="286"/>
    <cellStyle name="40% — акцент5 10" xfId="287"/>
    <cellStyle name="40% - Акцент5 2" xfId="288"/>
    <cellStyle name="40% — акцент5 2" xfId="289"/>
    <cellStyle name="40% - Акцент5 2 10" xfId="290"/>
    <cellStyle name="40% - Акцент5 2 11" xfId="291"/>
    <cellStyle name="40% - Акцент5 2 12" xfId="292"/>
    <cellStyle name="40% - Акцент5 2 13" xfId="293"/>
    <cellStyle name="40% - Акцент5 2 14" xfId="294"/>
    <cellStyle name="40% - Акцент5 2 15" xfId="295"/>
    <cellStyle name="40% - Акцент5 2 16" xfId="296"/>
    <cellStyle name="40% - Акцент5 2 17" xfId="297"/>
    <cellStyle name="40% - Акцент5 2 18" xfId="298"/>
    <cellStyle name="40% - Акцент5 2 19" xfId="299"/>
    <cellStyle name="40% - Акцент5 2 2" xfId="300"/>
    <cellStyle name="40% - Акцент5 2 3" xfId="301"/>
    <cellStyle name="40% - Акцент5 2 4" xfId="302"/>
    <cellStyle name="40% - Акцент5 2 5" xfId="303"/>
    <cellStyle name="40% - Акцент5 2 6" xfId="304"/>
    <cellStyle name="40% - Акцент5 2 7" xfId="305"/>
    <cellStyle name="40% - Акцент5 2 8" xfId="306"/>
    <cellStyle name="40% - Акцент5 2 9" xfId="307"/>
    <cellStyle name="40% — акцент5 3" xfId="308"/>
    <cellStyle name="40% — акцент5 4" xfId="309"/>
    <cellStyle name="40% — акцент5 5" xfId="310"/>
    <cellStyle name="40% — акцент5 6" xfId="311"/>
    <cellStyle name="40% — акцент5 7" xfId="312"/>
    <cellStyle name="40% — акцент5 8" xfId="313"/>
    <cellStyle name="40% — акцент5 9" xfId="314"/>
    <cellStyle name="40% — акцент6 10" xfId="315"/>
    <cellStyle name="40% - Акцент6 2" xfId="316"/>
    <cellStyle name="40% — акцент6 2" xfId="317"/>
    <cellStyle name="40% - Акцент6 2 10" xfId="318"/>
    <cellStyle name="40% - Акцент6 2 11" xfId="319"/>
    <cellStyle name="40% - Акцент6 2 12" xfId="320"/>
    <cellStyle name="40% - Акцент6 2 13" xfId="321"/>
    <cellStyle name="40% - Акцент6 2 14" xfId="322"/>
    <cellStyle name="40% - Акцент6 2 15" xfId="323"/>
    <cellStyle name="40% - Акцент6 2 16" xfId="324"/>
    <cellStyle name="40% - Акцент6 2 17" xfId="325"/>
    <cellStyle name="40% - Акцент6 2 18" xfId="326"/>
    <cellStyle name="40% - Акцент6 2 19" xfId="327"/>
    <cellStyle name="40% - Акцент6 2 2" xfId="328"/>
    <cellStyle name="40% - Акцент6 2 3" xfId="329"/>
    <cellStyle name="40% - Акцент6 2 4" xfId="330"/>
    <cellStyle name="40% - Акцент6 2 5" xfId="331"/>
    <cellStyle name="40% - Акцент6 2 6" xfId="332"/>
    <cellStyle name="40% - Акцент6 2 7" xfId="333"/>
    <cellStyle name="40% - Акцент6 2 8" xfId="334"/>
    <cellStyle name="40% - Акцент6 2 9" xfId="335"/>
    <cellStyle name="40% — акцент6 3" xfId="336"/>
    <cellStyle name="40% — акцент6 4" xfId="337"/>
    <cellStyle name="40% — акцент6 5" xfId="338"/>
    <cellStyle name="40% — акцент6 6" xfId="339"/>
    <cellStyle name="40% — акцент6 7" xfId="340"/>
    <cellStyle name="40% — акцент6 8" xfId="341"/>
    <cellStyle name="40% — акцент6 9" xfId="342"/>
    <cellStyle name="60% — акцент1 10" xfId="343"/>
    <cellStyle name="60% - Акцент1 2" xfId="344"/>
    <cellStyle name="60% — акцент1 2" xfId="345"/>
    <cellStyle name="60% — акцент1 3" xfId="346"/>
    <cellStyle name="60% — акцент1 4" xfId="347"/>
    <cellStyle name="60% — акцент1 5" xfId="348"/>
    <cellStyle name="60% — акцент1 6" xfId="349"/>
    <cellStyle name="60% — акцент1 7" xfId="350"/>
    <cellStyle name="60% — акцент1 8" xfId="351"/>
    <cellStyle name="60% — акцент1 9" xfId="352"/>
    <cellStyle name="60% — акцент2 10" xfId="353"/>
    <cellStyle name="60% - Акцент2 2" xfId="354"/>
    <cellStyle name="60% — акцент2 2" xfId="355"/>
    <cellStyle name="60% — акцент2 3" xfId="356"/>
    <cellStyle name="60% — акцент2 4" xfId="357"/>
    <cellStyle name="60% — акцент2 5" xfId="358"/>
    <cellStyle name="60% — акцент2 6" xfId="359"/>
    <cellStyle name="60% — акцент2 7" xfId="360"/>
    <cellStyle name="60% — акцент2 8" xfId="361"/>
    <cellStyle name="60% — акцент2 9" xfId="362"/>
    <cellStyle name="60% — акцент3 10" xfId="363"/>
    <cellStyle name="60% - Акцент3 2" xfId="364"/>
    <cellStyle name="60% — акцент3 2" xfId="365"/>
    <cellStyle name="60% — акцент3 3" xfId="366"/>
    <cellStyle name="60% — акцент3 4" xfId="367"/>
    <cellStyle name="60% — акцент3 5" xfId="368"/>
    <cellStyle name="60% — акцент3 6" xfId="369"/>
    <cellStyle name="60% — акцент3 7" xfId="370"/>
    <cellStyle name="60% — акцент3 8" xfId="371"/>
    <cellStyle name="60% — акцент3 9" xfId="372"/>
    <cellStyle name="60% — акцент4 10" xfId="373"/>
    <cellStyle name="60% - Акцент4 2" xfId="374"/>
    <cellStyle name="60% — акцент4 2" xfId="375"/>
    <cellStyle name="60% — акцент4 3" xfId="376"/>
    <cellStyle name="60% — акцент4 4" xfId="377"/>
    <cellStyle name="60% — акцент4 5" xfId="378"/>
    <cellStyle name="60% — акцент4 6" xfId="379"/>
    <cellStyle name="60% — акцент4 7" xfId="380"/>
    <cellStyle name="60% — акцент4 8" xfId="381"/>
    <cellStyle name="60% — акцент4 9" xfId="382"/>
    <cellStyle name="60% — акцент5 10" xfId="383"/>
    <cellStyle name="60% - Акцент5 2" xfId="384"/>
    <cellStyle name="60% — акцент5 2" xfId="385"/>
    <cellStyle name="60% — акцент5 3" xfId="386"/>
    <cellStyle name="60% — акцент5 4" xfId="387"/>
    <cellStyle name="60% — акцент5 5" xfId="388"/>
    <cellStyle name="60% — акцент5 6" xfId="389"/>
    <cellStyle name="60% — акцент5 7" xfId="390"/>
    <cellStyle name="60% — акцент5 8" xfId="391"/>
    <cellStyle name="60% — акцент5 9" xfId="392"/>
    <cellStyle name="60% — акцент6 10" xfId="393"/>
    <cellStyle name="60% - Акцент6 2" xfId="394"/>
    <cellStyle name="60% — акцент6 2" xfId="395"/>
    <cellStyle name="60% — акцент6 3" xfId="396"/>
    <cellStyle name="60% — акцент6 4" xfId="397"/>
    <cellStyle name="60% — акцент6 5" xfId="398"/>
    <cellStyle name="60% — акцент6 6" xfId="399"/>
    <cellStyle name="60% — акцент6 7" xfId="400"/>
    <cellStyle name="60% — акцент6 8" xfId="401"/>
    <cellStyle name="60% — акцент6 9" xfId="402"/>
    <cellStyle name="Normal 2" xfId="403"/>
    <cellStyle name="Акцент1 2" xfId="404"/>
    <cellStyle name="Акцент2 2" xfId="405"/>
    <cellStyle name="Акцент3 2" xfId="406"/>
    <cellStyle name="Акцент4 2" xfId="407"/>
    <cellStyle name="Акцент5 2" xfId="408"/>
    <cellStyle name="Акцент6 2" xfId="409"/>
    <cellStyle name="Ввод  2" xfId="410"/>
    <cellStyle name="Вывод 2" xfId="411"/>
    <cellStyle name="Вычисление 2" xfId="412"/>
    <cellStyle name="Гиперссылка 2" xfId="413"/>
    <cellStyle name="Заголовок 1 2" xfId="414"/>
    <cellStyle name="Заголовок 2 2" xfId="415"/>
    <cellStyle name="Заголовок 3 2" xfId="416"/>
    <cellStyle name="Заголовок 4 2" xfId="417"/>
    <cellStyle name="Итог 2" xfId="418"/>
    <cellStyle name="Контрольная ячейка 2" xfId="419"/>
    <cellStyle name="Название 2" xfId="420"/>
    <cellStyle name="Нейтральный 2" xfId="421"/>
    <cellStyle name="Обычный" xfId="0" builtinId="0"/>
    <cellStyle name="Обычный 10" xfId="422"/>
    <cellStyle name="Обычный 11 2" xfId="423"/>
    <cellStyle name="Обычный 12 2" xfId="424"/>
    <cellStyle name="Обычный 2" xfId="425"/>
    <cellStyle name="Обычный 2 2" xfId="426"/>
    <cellStyle name="Обычный 2 26 2" xfId="427"/>
    <cellStyle name="Обычный 25 2" xfId="428"/>
    <cellStyle name="Обычный 3" xfId="2"/>
    <cellStyle name="Обычный 3 2" xfId="429"/>
    <cellStyle name="Обычный 3 2 2 2" xfId="430"/>
    <cellStyle name="Обычный 3 21" xfId="431"/>
    <cellStyle name="Обычный 4" xfId="3"/>
    <cellStyle name="Обычный 4 2" xfId="432"/>
    <cellStyle name="Обычный 5" xfId="6"/>
    <cellStyle name="Обычный 6" xfId="433"/>
    <cellStyle name="Обычный 6 2" xfId="434"/>
    <cellStyle name="Обычный 6 2 2" xfId="435"/>
    <cellStyle name="Обычный 6 2 2 2" xfId="436"/>
    <cellStyle name="Обычный 6 2 2 2 2" xfId="437"/>
    <cellStyle name="Обычный 6 2 2 2 2 2" xfId="438"/>
    <cellStyle name="Обычный 6 2 2 2 2 2 2" xfId="439"/>
    <cellStyle name="Обычный 6 2 2 2 2 2 3" xfId="440"/>
    <cellStyle name="Обычный 6 2 2 2 2 2_В0301_1025801354391_56" xfId="441"/>
    <cellStyle name="Обычный 6 2 2 2 2 3" xfId="442"/>
    <cellStyle name="Обычный 6 2 2 2 2 4" xfId="443"/>
    <cellStyle name="Обычный 6 2 2 2 2_В0301_1025801354391_56" xfId="444"/>
    <cellStyle name="Обычный 6 2 2 2 3" xfId="445"/>
    <cellStyle name="Обычный 6 2 2 2 3 2" xfId="446"/>
    <cellStyle name="Обычный 6 2 2 2 3 3" xfId="447"/>
    <cellStyle name="Обычный 6 2 2 2 3_В0301_1025801354391_56" xfId="448"/>
    <cellStyle name="Обычный 6 2 2 2 4" xfId="449"/>
    <cellStyle name="Обычный 6 2 2 2 5" xfId="450"/>
    <cellStyle name="Обычный 6 2 2 2_В0301_1025801354391_56" xfId="451"/>
    <cellStyle name="Обычный 6 2 2 3" xfId="452"/>
    <cellStyle name="Обычный 6 2 2 3 2" xfId="453"/>
    <cellStyle name="Обычный 6 2 2 3 2 2" xfId="454"/>
    <cellStyle name="Обычный 6 2 2 3 2 3" xfId="455"/>
    <cellStyle name="Обычный 6 2 2 3 2_В0301_1025801354391_56" xfId="456"/>
    <cellStyle name="Обычный 6 2 2 3 3" xfId="457"/>
    <cellStyle name="Обычный 6 2 2 3 4" xfId="458"/>
    <cellStyle name="Обычный 6 2 2 3_В0301_1025801354391_56" xfId="459"/>
    <cellStyle name="Обычный 6 2 2 4" xfId="460"/>
    <cellStyle name="Обычный 6 2 2 4 2" xfId="461"/>
    <cellStyle name="Обычный 6 2 2 4 2 2" xfId="462"/>
    <cellStyle name="Обычный 6 2 2 4 2 3" xfId="463"/>
    <cellStyle name="Обычный 6 2 2 4 2_В0301_1025801354391_56" xfId="464"/>
    <cellStyle name="Обычный 6 2 2 4 3" xfId="465"/>
    <cellStyle name="Обычный 6 2 2 4 4" xfId="466"/>
    <cellStyle name="Обычный 6 2 2 4_В0301_1025801354391_56" xfId="467"/>
    <cellStyle name="Обычный 6 2 2 5" xfId="468"/>
    <cellStyle name="Обычный 6 2 2 5 2" xfId="469"/>
    <cellStyle name="Обычный 6 2 2 5 3" xfId="470"/>
    <cellStyle name="Обычный 6 2 2 5_В0301_1025801354391_56" xfId="471"/>
    <cellStyle name="Обычный 6 2 2 6" xfId="472"/>
    <cellStyle name="Обычный 6 2 2 7" xfId="473"/>
    <cellStyle name="Обычный 6 2 2 8" xfId="474"/>
    <cellStyle name="Обычный 6 2 2_В0301_1025801354391_56" xfId="475"/>
    <cellStyle name="Обычный 6 2 3" xfId="476"/>
    <cellStyle name="Обычный 6 2 3 2" xfId="477"/>
    <cellStyle name="Обычный 6 2 3 2 2" xfId="478"/>
    <cellStyle name="Обычный 6 2 3 2 2 2" xfId="479"/>
    <cellStyle name="Обычный 6 2 3 2 2 2 2" xfId="480"/>
    <cellStyle name="Обычный 6 2 3 2 2 2 3" xfId="481"/>
    <cellStyle name="Обычный 6 2 3 2 2 2_В0301_1025801354391_56" xfId="482"/>
    <cellStyle name="Обычный 6 2 3 2 2 3" xfId="483"/>
    <cellStyle name="Обычный 6 2 3 2 2 4" xfId="484"/>
    <cellStyle name="Обычный 6 2 3 2 2_В0301_1025801354391_56" xfId="485"/>
    <cellStyle name="Обычный 6 2 3 2 3" xfId="486"/>
    <cellStyle name="Обычный 6 2 3 2 3 2" xfId="487"/>
    <cellStyle name="Обычный 6 2 3 2 3 3" xfId="488"/>
    <cellStyle name="Обычный 6 2 3 2 3_В0301_1025801354391_56" xfId="489"/>
    <cellStyle name="Обычный 6 2 3 2 4" xfId="490"/>
    <cellStyle name="Обычный 6 2 3 2 5" xfId="491"/>
    <cellStyle name="Обычный 6 2 3 2_В0301_1025801354391_56" xfId="492"/>
    <cellStyle name="Обычный 6 2 3 3" xfId="493"/>
    <cellStyle name="Обычный 6 2 3 3 2" xfId="494"/>
    <cellStyle name="Обычный 6 2 3 3 2 2" xfId="495"/>
    <cellStyle name="Обычный 6 2 3 3 2 3" xfId="496"/>
    <cellStyle name="Обычный 6 2 3 3 2_В0301_1025801354391_56" xfId="497"/>
    <cellStyle name="Обычный 6 2 3 3 3" xfId="498"/>
    <cellStyle name="Обычный 6 2 3 3 4" xfId="499"/>
    <cellStyle name="Обычный 6 2 3 3_В0301_1025801354391_56" xfId="500"/>
    <cellStyle name="Обычный 6 2 3 4" xfId="501"/>
    <cellStyle name="Обычный 6 2 3 4 2" xfId="502"/>
    <cellStyle name="Обычный 6 2 3 4 2 2" xfId="503"/>
    <cellStyle name="Обычный 6 2 3 4 2 3" xfId="504"/>
    <cellStyle name="Обычный 6 2 3 4 2_В0301_1025801354391_56" xfId="505"/>
    <cellStyle name="Обычный 6 2 3 4 3" xfId="506"/>
    <cellStyle name="Обычный 6 2 3 4 4" xfId="507"/>
    <cellStyle name="Обычный 6 2 3 4_В0301_1025801354391_56" xfId="508"/>
    <cellStyle name="Обычный 6 2 3 5" xfId="509"/>
    <cellStyle name="Обычный 6 2 3 5 2" xfId="510"/>
    <cellStyle name="Обычный 6 2 3 5 3" xfId="511"/>
    <cellStyle name="Обычный 6 2 3 5_В0301_1025801354391_56" xfId="512"/>
    <cellStyle name="Обычный 6 2 3 6" xfId="513"/>
    <cellStyle name="Обычный 6 2 3 7" xfId="514"/>
    <cellStyle name="Обычный 6 2 3 8" xfId="515"/>
    <cellStyle name="Обычный 6 2 3_В0301_1025801354391_56" xfId="516"/>
    <cellStyle name="Обычный 6 2 4" xfId="517"/>
    <cellStyle name="Обычный 6 2 4 2" xfId="518"/>
    <cellStyle name="Обычный 6 2 4 2 2" xfId="519"/>
    <cellStyle name="Обычный 6 2 4 2 3" xfId="520"/>
    <cellStyle name="Обычный 6 2 4 2_В0301_1025801354391_56" xfId="521"/>
    <cellStyle name="Обычный 6 2 4 3" xfId="522"/>
    <cellStyle name="Обычный 6 2 4 4" xfId="523"/>
    <cellStyle name="Обычный 6 2 4_В0301_1025801354391_56" xfId="524"/>
    <cellStyle name="Обычный 6 2 5" xfId="525"/>
    <cellStyle name="Обычный 6 2 5 2" xfId="526"/>
    <cellStyle name="Обычный 6 2 5 2 2" xfId="527"/>
    <cellStyle name="Обычный 6 2 5 2 3" xfId="528"/>
    <cellStyle name="Обычный 6 2 5 2_В0301_1025801354391_56" xfId="529"/>
    <cellStyle name="Обычный 6 2 5 3" xfId="530"/>
    <cellStyle name="Обычный 6 2 5 4" xfId="531"/>
    <cellStyle name="Обычный 6 2 5_В0301_1025801354391_56" xfId="532"/>
    <cellStyle name="Обычный 6 2 6" xfId="533"/>
    <cellStyle name="Обычный 6 2 6 2" xfId="534"/>
    <cellStyle name="Обычный 6 2 6 3" xfId="535"/>
    <cellStyle name="Обычный 6 2 6_В0301_1025801354391_56" xfId="536"/>
    <cellStyle name="Обычный 6 2 7" xfId="537"/>
    <cellStyle name="Обычный 6 2 8" xfId="538"/>
    <cellStyle name="Обычный 6 2 9" xfId="539"/>
    <cellStyle name="Обычный 6 2_В0301_1025801354391_56" xfId="540"/>
    <cellStyle name="Обычный 6 3" xfId="541"/>
    <cellStyle name="Обычный 6 3 2" xfId="542"/>
    <cellStyle name="Обычный 6 3 2 2" xfId="543"/>
    <cellStyle name="Обычный 6 3 2 3" xfId="544"/>
    <cellStyle name="Обычный 6 3 2_В0301_1025801354391_56" xfId="545"/>
    <cellStyle name="Обычный 6 3 3" xfId="546"/>
    <cellStyle name="Обычный 6 3 4" xfId="547"/>
    <cellStyle name="Обычный 6 3_В0301_1025801354391_56" xfId="548"/>
    <cellStyle name="Обычный 6 4" xfId="549"/>
    <cellStyle name="Обычный 6 4 2" xfId="550"/>
    <cellStyle name="Обычный 6 4 2 2" xfId="551"/>
    <cellStyle name="Обычный 6 4 2 3" xfId="552"/>
    <cellStyle name="Обычный 6 4 2_В0301_1025801354391_56" xfId="553"/>
    <cellStyle name="Обычный 6 4 3" xfId="554"/>
    <cellStyle name="Обычный 6 4 4" xfId="555"/>
    <cellStyle name="Обычный 6 4_В0301_1025801354391_56" xfId="556"/>
    <cellStyle name="Обычный 6 5" xfId="557"/>
    <cellStyle name="Обычный 6 5 2" xfId="558"/>
    <cellStyle name="Обычный 6 5 3" xfId="559"/>
    <cellStyle name="Обычный 6 5_В0301_1025801354391_56" xfId="560"/>
    <cellStyle name="Обычный 6 6" xfId="561"/>
    <cellStyle name="Обычный 6 7" xfId="562"/>
    <cellStyle name="Обычный 6 8" xfId="563"/>
    <cellStyle name="Обычный 6_В0301_1025801354391_56" xfId="564"/>
    <cellStyle name="Обычный 7" xfId="4"/>
    <cellStyle name="Обычный 7 2" xfId="565"/>
    <cellStyle name="Обычный 7 2 2" xfId="566"/>
    <cellStyle name="Обычный 7 2 2 2" xfId="567"/>
    <cellStyle name="Обычный 7 2 2 2 2" xfId="568"/>
    <cellStyle name="Обычный 7 2 2 2 3" xfId="569"/>
    <cellStyle name="Обычный 7 2 2 2_В0301_1025801354391_56" xfId="570"/>
    <cellStyle name="Обычный 7 2 2 3" xfId="571"/>
    <cellStyle name="Обычный 7 2 2 4" xfId="572"/>
    <cellStyle name="Обычный 7 2 2_В0301_1025801354391_56" xfId="573"/>
    <cellStyle name="Обычный 7 2 3" xfId="574"/>
    <cellStyle name="Обычный 7 2 3 2" xfId="575"/>
    <cellStyle name="Обычный 7 2 3 2 2" xfId="576"/>
    <cellStyle name="Обычный 7 2 3 2 3" xfId="577"/>
    <cellStyle name="Обычный 7 2 3 2_В0301_1025801354391_56" xfId="578"/>
    <cellStyle name="Обычный 7 2 3 3" xfId="579"/>
    <cellStyle name="Обычный 7 2 3 4" xfId="580"/>
    <cellStyle name="Обычный 7 2 3_В0301_1025801354391_56" xfId="581"/>
    <cellStyle name="Обычный 7 2 4" xfId="582"/>
    <cellStyle name="Обычный 7 2 4 2" xfId="583"/>
    <cellStyle name="Обычный 7 2 4 3" xfId="584"/>
    <cellStyle name="Обычный 7 2 4_В0301_1025801354391_56" xfId="585"/>
    <cellStyle name="Обычный 7 2 5" xfId="586"/>
    <cellStyle name="Обычный 7 2 6" xfId="587"/>
    <cellStyle name="Обычный 7 2 7" xfId="588"/>
    <cellStyle name="Обычный 7 2_В0301_1025801354391_56" xfId="589"/>
    <cellStyle name="Обычный 8" xfId="590"/>
    <cellStyle name="Обычный 9" xfId="591"/>
    <cellStyle name="Обычный 9 2" xfId="592"/>
    <cellStyle name="Обычный 9 2 2" xfId="593"/>
    <cellStyle name="Обычный 9 2 2 2" xfId="594"/>
    <cellStyle name="Обычный 9 2 2 3" xfId="595"/>
    <cellStyle name="Обычный 9 2 2 4" xfId="596"/>
    <cellStyle name="Обычный 9 2 2_В0301_1025801354391_56" xfId="597"/>
    <cellStyle name="Обычный 9 2 3" xfId="598"/>
    <cellStyle name="Обычный 9 2 4" xfId="599"/>
    <cellStyle name="Обычный 9 2_В0301_1025801354391_56" xfId="600"/>
    <cellStyle name="Обычный 9 3" xfId="601"/>
    <cellStyle name="Обычный 9 3 2" xfId="602"/>
    <cellStyle name="Обычный 9 3 3" xfId="603"/>
    <cellStyle name="Обычный 9 3 4" xfId="604"/>
    <cellStyle name="Обычный 9 3_В0301_1025801354391_56" xfId="605"/>
    <cellStyle name="Обычный 9 4" xfId="606"/>
    <cellStyle name="Обычный 9 5" xfId="607"/>
    <cellStyle name="Обычный 9_В0301_1025801354391_56" xfId="608"/>
    <cellStyle name="Обычный_Форматы по компаниям_last" xfId="5"/>
    <cellStyle name="Плохой 2" xfId="609"/>
    <cellStyle name="Пояснение 2" xfId="610"/>
    <cellStyle name="Примечание 2" xfId="611"/>
    <cellStyle name="Примечание 2 2" xfId="612"/>
    <cellStyle name="Примечание 3" xfId="613"/>
    <cellStyle name="Процентный 2" xfId="614"/>
    <cellStyle name="Процентный 3" xfId="615"/>
    <cellStyle name="Связанная ячейка 2" xfId="616"/>
    <cellStyle name="Стиль 1" xfId="617"/>
    <cellStyle name="Текст предупреждения 2" xfId="618"/>
    <cellStyle name="Финансовый" xfId="1" builtinId="3"/>
    <cellStyle name="Финансовый 2" xfId="619"/>
    <cellStyle name="Финансовый 2 14" xfId="620"/>
    <cellStyle name="Финансовый 2 2" xfId="621"/>
    <cellStyle name="Финансовый 2 2 2" xfId="622"/>
    <cellStyle name="Финансовый 2 2 2 2" xfId="623"/>
    <cellStyle name="Финансовый 2 2 2 2 2" xfId="624"/>
    <cellStyle name="Финансовый 2 2 2 2 3" xfId="625"/>
    <cellStyle name="Финансовый 2 2 2 3" xfId="626"/>
    <cellStyle name="Финансовый 2 2 2 3 2" xfId="627"/>
    <cellStyle name="Финансовый 2 2 2 4" xfId="628"/>
    <cellStyle name="Финансовый 2 2 3" xfId="629"/>
    <cellStyle name="Финансовый 2 2 3 2" xfId="630"/>
    <cellStyle name="Финансовый 2 2 4" xfId="631"/>
    <cellStyle name="Финансовый 2 2 4 2" xfId="632"/>
    <cellStyle name="Финансовый 2 2 5" xfId="633"/>
    <cellStyle name="Финансовый 2 3" xfId="634"/>
    <cellStyle name="Финансовый 2 3 2" xfId="635"/>
    <cellStyle name="Финансовый 2 3 2 2" xfId="636"/>
    <cellStyle name="Финансовый 2 3 2 2 2" xfId="637"/>
    <cellStyle name="Финансовый 2 3 2 3" xfId="638"/>
    <cellStyle name="Финансовый 2 3 2 3 2" xfId="639"/>
    <cellStyle name="Финансовый 2 3 2 4" xfId="640"/>
    <cellStyle name="Финансовый 2 3 3" xfId="641"/>
    <cellStyle name="Финансовый 2 3 3 2" xfId="642"/>
    <cellStyle name="Финансовый 2 3 4" xfId="643"/>
    <cellStyle name="Финансовый 2 3 4 2" xfId="644"/>
    <cellStyle name="Финансовый 2 3 5" xfId="645"/>
    <cellStyle name="Финансовый 2 4" xfId="646"/>
    <cellStyle name="Финансовый 2 4 2" xfId="647"/>
    <cellStyle name="Финансовый 2 4 2 2" xfId="648"/>
    <cellStyle name="Финансовый 2 4 3" xfId="649"/>
    <cellStyle name="Финансовый 2 4 3 2" xfId="650"/>
    <cellStyle name="Финансовый 2 4 4" xfId="651"/>
    <cellStyle name="Финансовый 2 5" xfId="652"/>
    <cellStyle name="Финансовый 2 5 2" xfId="653"/>
    <cellStyle name="Финансовый 2 6" xfId="654"/>
    <cellStyle name="Финансовый 2 6 2" xfId="655"/>
    <cellStyle name="Финансовый 2 7" xfId="656"/>
    <cellStyle name="Финансовый 2 7 2" xfId="657"/>
    <cellStyle name="Финансовый 2 8" xfId="658"/>
    <cellStyle name="Финансовый 2 9" xfId="659"/>
    <cellStyle name="Финансовый 2 9 2" xfId="660"/>
    <cellStyle name="Финансовый 3" xfId="661"/>
    <cellStyle name="Финансовый 3 2" xfId="662"/>
    <cellStyle name="Финансовый 3 2 2" xfId="663"/>
    <cellStyle name="Финансовый 3 2 2 2" xfId="664"/>
    <cellStyle name="Финансовый 3 2 2 2 2" xfId="665"/>
    <cellStyle name="Финансовый 3 2 2 3" xfId="666"/>
    <cellStyle name="Финансовый 3 2 2 3 2" xfId="667"/>
    <cellStyle name="Финансовый 3 2 2 4" xfId="668"/>
    <cellStyle name="Финансовый 3 2 3" xfId="669"/>
    <cellStyle name="Финансовый 3 2 3 2" xfId="670"/>
    <cellStyle name="Финансовый 3 2 4" xfId="671"/>
    <cellStyle name="Финансовый 3 2 4 2" xfId="672"/>
    <cellStyle name="Финансовый 3 2 5" xfId="673"/>
    <cellStyle name="Финансовый 3 3" xfId="674"/>
    <cellStyle name="Финансовый 3 3 2" xfId="675"/>
    <cellStyle name="Финансовый 3 3 2 2" xfId="676"/>
    <cellStyle name="Финансовый 3 3 2 2 2" xfId="677"/>
    <cellStyle name="Финансовый 3 3 2 3" xfId="678"/>
    <cellStyle name="Финансовый 3 3 2 3 2" xfId="679"/>
    <cellStyle name="Финансовый 3 3 2 4" xfId="680"/>
    <cellStyle name="Финансовый 3 3 3" xfId="681"/>
    <cellStyle name="Финансовый 3 3 3 2" xfId="682"/>
    <cellStyle name="Финансовый 3 3 4" xfId="683"/>
    <cellStyle name="Финансовый 3 3 4 2" xfId="684"/>
    <cellStyle name="Финансовый 3 3 5" xfId="685"/>
    <cellStyle name="Финансовый 3 4" xfId="686"/>
    <cellStyle name="Финансовый 3 4 2" xfId="687"/>
    <cellStyle name="Финансовый 3 4 2 2" xfId="688"/>
    <cellStyle name="Финансовый 3 4 3" xfId="689"/>
    <cellStyle name="Финансовый 3 4 3 2" xfId="690"/>
    <cellStyle name="Финансовый 3 4 4" xfId="691"/>
    <cellStyle name="Финансовый 3 5" xfId="692"/>
    <cellStyle name="Финансовый 3 5 2" xfId="693"/>
    <cellStyle name="Финансовый 3 6" xfId="694"/>
    <cellStyle name="Финансовый 3 6 2" xfId="695"/>
    <cellStyle name="Финансовый 3 7" xfId="696"/>
    <cellStyle name="Финансовый 3 7 2" xfId="697"/>
    <cellStyle name="Финансовый 3 8" xfId="698"/>
    <cellStyle name="Финансовый 4" xfId="699"/>
    <cellStyle name="Финансовый 5" xfId="700"/>
    <cellStyle name="Финансовый 5 2" xfId="701"/>
    <cellStyle name="Финансовый 6" xfId="702"/>
    <cellStyle name="Хороший 2" xfId="7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>
        <row r="92">
          <cell r="B92" t="str">
            <v>Реконструкция ТП-3911</v>
          </cell>
          <cell r="C92" t="str">
            <v>P_РМ.2025.02</v>
          </cell>
        </row>
        <row r="93">
          <cell r="B93" t="str">
            <v>Реконструкция ТП-1102</v>
          </cell>
          <cell r="C93" t="str">
            <v>P_РМ.2025.03</v>
          </cell>
        </row>
        <row r="94">
          <cell r="B94" t="str">
            <v>Реконструкция ТП-1142</v>
          </cell>
          <cell r="C94" t="str">
            <v>P_РМ.2025.04</v>
          </cell>
        </row>
        <row r="95">
          <cell r="B95" t="str">
            <v>Реконструкция ТП-2402</v>
          </cell>
          <cell r="C95" t="str">
            <v>P_РМ.2025.05</v>
          </cell>
        </row>
        <row r="96">
          <cell r="B96" t="str">
            <v>Реконструкция ТП-4127</v>
          </cell>
          <cell r="C96" t="str">
            <v>P_РМ.2025.06</v>
          </cell>
        </row>
        <row r="97">
          <cell r="B97" t="str">
            <v>Реконструкция ТП-973</v>
          </cell>
          <cell r="C97" t="str">
            <v>P_РМ.2025.07</v>
          </cell>
        </row>
        <row r="98">
          <cell r="B98" t="str">
            <v>Реконструкция ТП-183</v>
          </cell>
          <cell r="C98" t="str">
            <v>P_РМ.2025.12</v>
          </cell>
        </row>
        <row r="99">
          <cell r="B99" t="str">
            <v>Реконструкция ТП-508</v>
          </cell>
          <cell r="C99" t="str">
            <v>P_РМ.2025.13</v>
          </cell>
        </row>
        <row r="100">
          <cell r="B100" t="str">
            <v>Реконструкция ТП-540</v>
          </cell>
          <cell r="C100" t="str">
            <v>P_РМ.2025.14</v>
          </cell>
        </row>
        <row r="101">
          <cell r="B101" t="str">
            <v>Реконструкция ТП-673</v>
          </cell>
          <cell r="C101" t="str">
            <v>P_РМ.2025.15</v>
          </cell>
        </row>
        <row r="106">
          <cell r="B106" t="str">
            <v>Модернизация СОТИАССО на ПС 110кВ ЗИФ</v>
          </cell>
          <cell r="C106" t="str">
            <v>P_РМ.2025.08</v>
          </cell>
        </row>
        <row r="120">
          <cell r="B120" t="str">
            <v>Модернизация учета электрической энергии ВЛ-0,4кВ от ТП-19со</v>
          </cell>
          <cell r="C120" t="str">
            <v>P_РМ.2025.09</v>
          </cell>
        </row>
        <row r="121">
          <cell r="B121" t="str">
            <v>Модернизация учета электрической энергии ВЛ-0,4кВ от ТП-361</v>
          </cell>
          <cell r="C121" t="str">
            <v>P_РМ.2025.10</v>
          </cell>
        </row>
        <row r="122">
          <cell r="B122" t="str">
            <v>Модернизация учета электрической энергии ВЛ-0,4 кВ от ТП-361, КТП-97, ТП-4111, ТП-807, ТП-26со, ТП-1096</v>
          </cell>
          <cell r="C122" t="str">
            <v>P_РМ.2025.16</v>
          </cell>
        </row>
        <row r="123">
          <cell r="B123" t="str">
            <v>Модернизация учета электрической энергии ВЛ-0,4 кВ от ТП-19со, ТП-1041, ТП-1074, ТП-1014, ТП-1097, ТП-1157, ТП-42 (ЭСП), ТП-4113, ТП-1383.</v>
          </cell>
          <cell r="C123" t="str">
            <v>P_РМ.2025.17</v>
          </cell>
        </row>
        <row r="140">
          <cell r="B140" t="str">
            <v>Создание системы интелектуальных ПУ в рамка реализации ФЗ №522</v>
          </cell>
          <cell r="C140" t="str">
            <v>P_РМ.2025.11</v>
          </cell>
        </row>
        <row r="143">
          <cell r="B143" t="str">
            <v>«Включение приборов учета в систему сбора и передачи данных, класс напряжения 6 (10) кВ, всего, в том числе:»</v>
          </cell>
        </row>
        <row r="144">
          <cell r="B144" t="str">
            <v>АИИС КУЭ АО «Пензенская горэлектросеть»</v>
          </cell>
          <cell r="C144" t="str">
            <v>P_РМ.2025.01</v>
          </cell>
        </row>
        <row r="147">
          <cell r="B147" t="str">
            <v>«Включение приборов учета в систему сбора и передачи данных, класс напряжения 35 кВ, всего, в том числе:»</v>
          </cell>
        </row>
        <row r="151">
          <cell r="B151" t="str">
            <v>«Включение приборов учета в систему сбора и передачи данных, класс напряжения 110 кВ и выше, всего, в том числе:»</v>
          </cell>
        </row>
        <row r="155">
          <cell r="B155" t="str">
            <v>Реконструкция, модернизация, техническое перевооружение прочих объектов основных средств, всего, в том числе:</v>
          </cell>
        </row>
        <row r="156">
          <cell r="B156" t="str">
            <v>Реконструкция прочих объектов основных средств, всего, в том числе:</v>
          </cell>
        </row>
        <row r="157">
          <cell r="B157" t="str">
            <v>АСУ ТП АО «Пензенская горэлектросеть»</v>
          </cell>
        </row>
        <row r="174">
          <cell r="B174" t="str">
            <v>Переустройство электрических сетей в районе мкр. Совхоз Техникум</v>
          </cell>
          <cell r="C174" t="str">
            <v>P_НС.2025.01</v>
          </cell>
        </row>
        <row r="175">
          <cell r="B175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175" t="str">
            <v>P_НС.2025.02</v>
          </cell>
        </row>
        <row r="176">
          <cell r="B176" t="str">
            <v>Строительство электрических сетей КЛ-10 кВ ф.54 от ПС 10/10 "Терновка"-РТП-681</v>
          </cell>
          <cell r="C176" t="str">
            <v>Р_НС.2025.03</v>
          </cell>
        </row>
        <row r="177">
          <cell r="B177" t="str">
            <v>Строительство КЛ-6 кВ от ТП-30 до ТП-131 по ул. Богданова, г.Пенза</v>
          </cell>
          <cell r="C177" t="str">
            <v>Р_НС.2025.04</v>
          </cell>
        </row>
        <row r="181">
          <cell r="B181" t="str">
            <v>Покупка земельных участков для целей реализации инвестиционных проектов, всего, в том числе:</v>
          </cell>
          <cell r="C181" t="str">
            <v>нд</v>
          </cell>
        </row>
        <row r="185">
          <cell r="C185" t="str">
            <v>нд</v>
          </cell>
        </row>
        <row r="186">
          <cell r="B186" t="str">
            <v>Приобретение автогидроподьемника</v>
          </cell>
          <cell r="C186" t="str">
            <v>P_АТ.2025.01</v>
          </cell>
        </row>
        <row r="187">
          <cell r="B187" t="str">
            <v xml:space="preserve">Приобретение самосвала </v>
          </cell>
          <cell r="C187" t="str">
            <v>P_АТ.2025.02</v>
          </cell>
        </row>
        <row r="188">
          <cell r="B188" t="str">
            <v>Приобретение бригадного автомобиля (3 шт)</v>
          </cell>
          <cell r="C188" t="str">
            <v>P_АТ.2025.03</v>
          </cell>
        </row>
        <row r="189">
          <cell r="B189" t="str">
            <v>Приобретение легкового автомобиля (3шт)</v>
          </cell>
          <cell r="C189" t="str">
            <v>P_АТ.2025.05</v>
          </cell>
        </row>
        <row r="190">
          <cell r="B190" t="str">
            <v>Приобретение установки ГНБ</v>
          </cell>
          <cell r="C190" t="str">
            <v>P_АТ.2025.06</v>
          </cell>
        </row>
        <row r="191">
          <cell r="B191" t="str">
            <v>Приобретение легкового автомобиля</v>
          </cell>
          <cell r="C191" t="str">
            <v>P_АТ.2025.07</v>
          </cell>
        </row>
        <row r="196">
          <cell r="B196" t="str">
            <v>Приобретение прочих основных средств</v>
          </cell>
          <cell r="C196" t="str">
            <v>P_ПС.2025.02</v>
          </cell>
        </row>
        <row r="197">
          <cell r="B197" t="str">
            <v>Приобретение оргтехники</v>
          </cell>
          <cell r="C197" t="str">
            <v>P_ПС.2025.01</v>
          </cell>
        </row>
        <row r="199">
          <cell r="B199" t="str">
            <v xml:space="preserve">КТП-10/0,4 кВ №5 (400кВА) </v>
          </cell>
          <cell r="C199" t="str">
            <v>Р_ПО.2025.01</v>
          </cell>
        </row>
        <row r="200">
          <cell r="B200" t="str">
            <v xml:space="preserve">КТП-10/0,4 кВ №7 (1000кВА) </v>
          </cell>
          <cell r="C200" t="str">
            <v>Р_ПО.2025.02</v>
          </cell>
        </row>
        <row r="201">
          <cell r="B201" t="str">
            <v xml:space="preserve">КТП-10/0,4 кВ №3 (630кВА) </v>
          </cell>
          <cell r="C201" t="str">
            <v>Р_ПО.2025.03</v>
          </cell>
        </row>
        <row r="202">
          <cell r="B202" t="str">
            <v xml:space="preserve">ТП -10/0,4 кВ № 995 (2*1000кВА), КЛ-10кВ от ТП-995 (яч.1- 90м. яч.8-90, яч.2-65м., яч.7-65м), </v>
          </cell>
          <cell r="C202" t="str">
            <v>Р_ПО.2025.04</v>
          </cell>
        </row>
        <row r="203">
          <cell r="B203" t="str">
            <v>ВЛ-0,4 кВ от ТП-5703 (981)м</v>
          </cell>
          <cell r="C203" t="str">
            <v>Р_ПО.2025.05</v>
          </cell>
        </row>
        <row r="204">
          <cell r="B204" t="str">
            <v>ВЛ-0,4 кВ от ТП-5703 (1625)м</v>
          </cell>
          <cell r="C204" t="str">
            <v>Р_ПО.2025.06</v>
          </cell>
        </row>
        <row r="208">
          <cell r="B208" t="str">
            <v>ПИР для строительства будущих лет</v>
          </cell>
          <cell r="C208" t="str">
            <v>нд</v>
          </cell>
        </row>
        <row r="209">
          <cell r="B209" t="str">
            <v>ПИР. АСУ ТП</v>
          </cell>
          <cell r="C209" t="str">
            <v>P_ПИР.2025.01</v>
          </cell>
        </row>
        <row r="210">
          <cell r="B210" t="str">
            <v>ПИР на модернизацию РП-43 РУ-10кВ в части установки комплекса дуговой защиты</v>
          </cell>
          <cell r="C210" t="str">
            <v>P_ПИР.2025.02</v>
          </cell>
        </row>
        <row r="211">
          <cell r="B211" t="str">
            <v>ПИР на модернизацию РП-18 РУ-10кВ в части установки комплекса дуговой защиты</v>
          </cell>
          <cell r="C211" t="str">
            <v>P_ПИР.2025.03</v>
          </cell>
        </row>
        <row r="212">
          <cell r="B212" t="str">
            <v>ПИР на модернизацию ПС 110/6 кВ ЗИФ ЗРУ 6кВ в части установки комплекса дуговой защиты</v>
          </cell>
          <cell r="C212" t="str">
            <v>P_ПИР.2025.04</v>
          </cell>
        </row>
        <row r="213">
          <cell r="B213" t="str">
            <v>ПИР на строительство электроческих сетей КЛ-10кВ КТП-521 - КТП-5105 в районе проспекта Победы, г.Пенза</v>
          </cell>
          <cell r="C213" t="str">
            <v>P_ПИР.2025.05</v>
          </cell>
        </row>
        <row r="214">
          <cell r="B214" t="str">
            <v>ПИР. Реконструкция линейного объекта 2КЛ-10 кВ РП-22 – ТП-562 по пр-ту Строителей, г.Пенза (1 этап)</v>
          </cell>
          <cell r="C214" t="str">
            <v>P_ПИР.2025.06</v>
          </cell>
        </row>
        <row r="215">
          <cell r="B215" t="str">
            <v>ПИР. Реконструкция линейного объекта КЛ-10 кВ ТП-253 – ТП-236 по ул. Минской, г.Пенза</v>
          </cell>
          <cell r="C215" t="str">
            <v>P_ПИР.2025.07</v>
          </cell>
        </row>
        <row r="216">
          <cell r="B216" t="str">
            <v>ПИР. Строительство электрических сетей КЛ-10 ф.54 от ПС 110/10 "Терновка"-РТП №681</v>
          </cell>
          <cell r="C216" t="str">
            <v>P_ПИР.2025.08</v>
          </cell>
        </row>
        <row r="217">
          <cell r="B217" t="str">
            <v>ПИР. Реконструкция линейного объекта КЛ-10кВ ТП-310-ТП-384 по ул.Мотоциклетной, г.Пенза</v>
          </cell>
          <cell r="C217" t="str">
            <v>P_ПИР.2025.09</v>
          </cell>
        </row>
        <row r="218">
          <cell r="B218" t="str">
            <v>ПИР. Реконструкция линейного объекта КЛ-10кВ ТП-310-ТП-392 по ул.Тимирязева, г.Пенза</v>
          </cell>
          <cell r="C218" t="str">
            <v>P_ПИР.2025.10</v>
          </cell>
        </row>
        <row r="219">
          <cell r="B219" t="str">
            <v>ПИР. 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219" t="str">
            <v>P_ПИР.2025.11</v>
          </cell>
        </row>
        <row r="220">
          <cell r="B220" t="str">
            <v>ПИР. Реконструкция участка КЛ-10 кВ ПС 110/10 кВ "Новозападная" (ф.62) -РП-61 по ул.Лермонтова, г.Пенза</v>
          </cell>
          <cell r="C220" t="str">
            <v>P_ПИР.2025.12</v>
          </cell>
        </row>
        <row r="221">
          <cell r="B221" t="str">
            <v>ПИР. Модульное здание</v>
          </cell>
          <cell r="C221" t="str">
            <v>P_ПИР.2025.13</v>
          </cell>
        </row>
        <row r="225">
          <cell r="B225" t="str">
            <v>Строительство зданий и сооружений.</v>
          </cell>
        </row>
        <row r="226">
          <cell r="B226" t="str">
            <v>Охранно-пожарная сигнализация здания вспомогательного назначения (гараж) литера Б по ул.Стрельбищенская, 13</v>
          </cell>
          <cell r="C226" t="str">
            <v>Р_РЗ.2025.02</v>
          </cell>
        </row>
        <row r="227">
          <cell r="B227" t="str">
            <v>Охранно-пожарная сигнализация здания вспомогательного назначения (склад) литера А по ул.Стрельбищенская, 13</v>
          </cell>
          <cell r="C227" t="str">
            <v>Р_РЗ.2025.03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Z2" t="str">
            <v>к приказу Министерства жилищно-коммунального хозяйства</v>
          </cell>
        </row>
        <row r="3">
          <cell r="CZ3" t="str">
            <v>и гражданской защиты населения Пензенской области</v>
          </cell>
        </row>
        <row r="4">
          <cell r="CZ4" t="str">
            <v>от __________ 2025 года №______</v>
          </cell>
        </row>
        <row r="29">
          <cell r="AI29">
            <v>0</v>
          </cell>
          <cell r="AL29">
            <v>0</v>
          </cell>
        </row>
        <row r="84">
          <cell r="AB84">
            <v>0.67453363</v>
          </cell>
          <cell r="AC84">
            <v>0.8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</row>
        <row r="85">
          <cell r="AB85">
            <v>0.80837289999999995</v>
          </cell>
          <cell r="AC85">
            <v>0.4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</row>
        <row r="86">
          <cell r="AB86">
            <v>0.79140111999999996</v>
          </cell>
          <cell r="AC86">
            <v>0.4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</row>
        <row r="87">
          <cell r="AB87">
            <v>0.65121245000000005</v>
          </cell>
          <cell r="AC87">
            <v>0.8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</row>
        <row r="88"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</row>
        <row r="89">
          <cell r="AB89">
            <v>1.4698716300000001</v>
          </cell>
          <cell r="AC89">
            <v>1.26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</row>
        <row r="90">
          <cell r="AB90">
            <v>0.11168910999999999</v>
          </cell>
          <cell r="AC90">
            <v>0.25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I90">
            <v>0</v>
          </cell>
          <cell r="AJ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AB91">
            <v>0.55534972999999999</v>
          </cell>
          <cell r="AC91">
            <v>0.4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I91">
            <v>0</v>
          </cell>
          <cell r="AJ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AB92">
            <v>0.24687094000000004</v>
          </cell>
          <cell r="AC92">
            <v>0.8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I92">
            <v>0</v>
          </cell>
          <cell r="AJ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AB93">
            <v>0.55543319000000002</v>
          </cell>
          <cell r="AC93">
            <v>0.4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I93">
            <v>0</v>
          </cell>
          <cell r="AJ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108">
          <cell r="AB108">
            <v>3.9819300000000002</v>
          </cell>
          <cell r="AC108">
            <v>0</v>
          </cell>
          <cell r="AD108">
            <v>0</v>
          </cell>
          <cell r="AE108">
            <v>1.1439999999999999</v>
          </cell>
          <cell r="AF108">
            <v>0</v>
          </cell>
          <cell r="AG108">
            <v>0</v>
          </cell>
          <cell r="AI108">
            <v>0</v>
          </cell>
          <cell r="AR108">
            <v>0</v>
          </cell>
          <cell r="AT108">
            <v>0</v>
          </cell>
          <cell r="AU108">
            <v>0</v>
          </cell>
        </row>
        <row r="131"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</row>
        <row r="132"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</row>
        <row r="133">
          <cell r="AB133">
            <v>6.4427535999999996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1</v>
          </cell>
        </row>
        <row r="134">
          <cell r="AB134">
            <v>5.7467911599999999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1</v>
          </cell>
        </row>
        <row r="135"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60">
          <cell r="AB160">
            <v>20.918900000000001</v>
          </cell>
          <cell r="AG160">
            <v>1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5">
          <cell r="AB165">
            <v>6.2807300000000001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80"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96">
          <cell r="AB196">
            <v>22.098661759999999</v>
          </cell>
          <cell r="AC196">
            <v>0</v>
          </cell>
          <cell r="AD196">
            <v>0</v>
          </cell>
          <cell r="AE196">
            <v>1.294</v>
          </cell>
          <cell r="AF196">
            <v>0</v>
          </cell>
          <cell r="AG196">
            <v>0</v>
          </cell>
        </row>
        <row r="197">
          <cell r="AB197">
            <v>5.0013755099999999</v>
          </cell>
          <cell r="AC197">
            <v>0</v>
          </cell>
          <cell r="AD197">
            <v>0</v>
          </cell>
          <cell r="AE197">
            <v>1.49</v>
          </cell>
          <cell r="AF197">
            <v>0</v>
          </cell>
          <cell r="AG197">
            <v>0</v>
          </cell>
        </row>
        <row r="199">
          <cell r="AB199">
            <v>4.7657866999999996</v>
          </cell>
          <cell r="AC199">
            <v>0</v>
          </cell>
          <cell r="AD199">
            <v>0</v>
          </cell>
          <cell r="AE199">
            <v>0.53</v>
          </cell>
          <cell r="AF199">
            <v>0</v>
          </cell>
          <cell r="AG199">
            <v>0</v>
          </cell>
          <cell r="AJ199">
            <v>0</v>
          </cell>
          <cell r="AK199">
            <v>0</v>
          </cell>
          <cell r="AM199">
            <v>0</v>
          </cell>
          <cell r="AN199">
            <v>0</v>
          </cell>
        </row>
        <row r="200">
          <cell r="AJ200">
            <v>0</v>
          </cell>
        </row>
        <row r="201">
          <cell r="AK201">
            <v>0</v>
          </cell>
          <cell r="AM201">
            <v>0</v>
          </cell>
          <cell r="AN201">
            <v>0</v>
          </cell>
        </row>
        <row r="231"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I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AB232">
            <v>4.2083333300000003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1</v>
          </cell>
          <cell r="AI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AB233">
            <v>3.9491666699999994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3</v>
          </cell>
          <cell r="AI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AB235">
            <v>13.324999999999999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1</v>
          </cell>
        </row>
        <row r="236">
          <cell r="AB236">
            <v>2.0305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2</v>
          </cell>
          <cell r="AI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62"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7"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77"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AB278">
            <v>0.14809830833333334</v>
          </cell>
          <cell r="AC278">
            <v>0.4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</row>
        <row r="279">
          <cell r="AB279">
            <v>0.22918305</v>
          </cell>
          <cell r="AC279">
            <v>1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AB280">
            <v>0.22703281666666669</v>
          </cell>
          <cell r="AC280">
            <v>0.63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</row>
        <row r="281">
          <cell r="AB281">
            <v>8.3333333333333343E-2</v>
          </cell>
          <cell r="AC281">
            <v>2</v>
          </cell>
          <cell r="AD281">
            <v>0</v>
          </cell>
          <cell r="AE281">
            <v>0.31</v>
          </cell>
          <cell r="AF281">
            <v>0</v>
          </cell>
          <cell r="AG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AB282">
            <v>3.3333333333333333E-2</v>
          </cell>
          <cell r="AC282">
            <v>0</v>
          </cell>
          <cell r="AD282">
            <v>0</v>
          </cell>
          <cell r="AE282">
            <v>0.98099999999999998</v>
          </cell>
          <cell r="AF282">
            <v>0</v>
          </cell>
          <cell r="AG282">
            <v>0</v>
          </cell>
        </row>
        <row r="283">
          <cell r="AB283">
            <v>0.05</v>
          </cell>
          <cell r="AC283">
            <v>0</v>
          </cell>
          <cell r="AD283">
            <v>0</v>
          </cell>
          <cell r="AE283">
            <v>1.625</v>
          </cell>
          <cell r="AF283">
            <v>0</v>
          </cell>
          <cell r="AG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</row>
        <row r="285"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</row>
        <row r="289">
          <cell r="AB289">
            <v>1.08</v>
          </cell>
          <cell r="AI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AB290">
            <v>1.8749999999999999E-2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I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AB291">
            <v>1.8749999999999999E-2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I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AB292">
            <v>7.9166669999999995E-2</v>
          </cell>
          <cell r="AI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AB293">
            <v>8.1675819999999996E-2</v>
          </cell>
          <cell r="AI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AB294">
            <v>0.15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I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AB295">
            <v>7.0000000000000007E-2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I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AB296">
            <v>0.12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I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AB297">
            <v>7.0000000000000007E-2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I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AB298">
            <v>7.0000000000000007E-2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I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AB299">
            <v>0.09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I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AB300">
            <v>0.14777000000000001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I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AB301">
            <v>0.1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I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28">
          <cell r="AB328">
            <v>0.54228003999999996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1</v>
          </cell>
        </row>
        <row r="329">
          <cell r="AB329">
            <v>1.35360996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B224"/>
  <sheetViews>
    <sheetView tabSelected="1" view="pageBreakPreview" zoomScale="64" zoomScaleNormal="100" zoomScaleSheetLayoutView="64" workbookViewId="0">
      <pane ySplit="12" topLeftCell="A177" activePane="bottomLeft" state="frozen"/>
      <selection activeCell="B1" sqref="B1"/>
      <selection pane="bottomLeft" activeCell="O202" sqref="O202"/>
    </sheetView>
  </sheetViews>
  <sheetFormatPr defaultRowHeight="15.75"/>
  <cols>
    <col min="1" max="1" width="11.625" style="1" customWidth="1"/>
    <col min="2" max="2" width="49.125" style="1" customWidth="1"/>
    <col min="3" max="3" width="14.75" style="1" customWidth="1"/>
    <col min="4" max="4" width="18" style="1" customWidth="1"/>
    <col min="5" max="5" width="6.125" style="1" customWidth="1"/>
    <col min="6" max="10" width="6" style="1" customWidth="1"/>
    <col min="11" max="11" width="18" style="1" customWidth="1"/>
    <col min="12" max="17" width="6" style="1" customWidth="1"/>
    <col min="18" max="18" width="18" style="1" customWidth="1"/>
    <col min="19" max="24" width="6" style="1" customWidth="1"/>
    <col min="25" max="25" width="18" style="1" customWidth="1"/>
    <col min="26" max="26" width="7.25" style="1" bestFit="1" customWidth="1"/>
    <col min="27" max="31" width="6" style="1" customWidth="1"/>
    <col min="32" max="32" width="18" style="1" customWidth="1"/>
    <col min="33" max="33" width="8.75" style="1" bestFit="1" customWidth="1"/>
    <col min="34" max="38" width="6.875" style="1" customWidth="1"/>
    <col min="39" max="39" width="9.5" style="3" customWidth="1"/>
    <col min="40" max="40" width="5.5" style="3" customWidth="1"/>
    <col min="41" max="41" width="5.75" style="3" customWidth="1"/>
    <col min="42" max="42" width="5.5" style="3" customWidth="1"/>
    <col min="43" max="44" width="5" style="3" customWidth="1"/>
    <col min="45" max="45" width="12.875" style="3" customWidth="1"/>
    <col min="46" max="55" width="5" style="3" customWidth="1"/>
    <col min="56" max="16384" width="9" style="3"/>
  </cols>
  <sheetData>
    <row r="1" spans="1:54" ht="18.75">
      <c r="AL1" s="2" t="s">
        <v>0</v>
      </c>
    </row>
    <row r="2" spans="1:54" ht="18.75">
      <c r="AL2" s="2" t="str">
        <f>'[1]4'!CZ2</f>
        <v>к приказу Министерства жилищно-коммунального хозяйства</v>
      </c>
    </row>
    <row r="3" spans="1:54" ht="18.75">
      <c r="AL3" s="2" t="str">
        <f>'[1]4'!CZ3</f>
        <v>и гражданской защиты населения Пензенской области</v>
      </c>
    </row>
    <row r="4" spans="1:54" ht="18.75">
      <c r="AL4" s="2" t="str">
        <f>'[1]4'!CZ4</f>
        <v>от __________ 2025 года №______</v>
      </c>
    </row>
    <row r="5" spans="1:54" ht="18.75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54" ht="18.7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54" ht="18.75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</row>
    <row r="8" spans="1:5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9"/>
      <c r="AN8" s="9"/>
      <c r="AO8" s="9"/>
      <c r="AP8" s="9"/>
      <c r="AQ8" s="9"/>
      <c r="AR8" s="9"/>
      <c r="AS8" s="9"/>
    </row>
    <row r="9" spans="1:54">
      <c r="A9" s="10" t="s">
        <v>4</v>
      </c>
      <c r="B9" s="11" t="s">
        <v>5</v>
      </c>
      <c r="C9" s="11" t="s">
        <v>6</v>
      </c>
      <c r="D9" s="12" t="s">
        <v>7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54">
      <c r="A10" s="13"/>
      <c r="B10" s="11"/>
      <c r="C10" s="11"/>
      <c r="D10" s="12" t="s">
        <v>8</v>
      </c>
      <c r="E10" s="12"/>
      <c r="F10" s="12"/>
      <c r="G10" s="12"/>
      <c r="H10" s="12"/>
      <c r="I10" s="12"/>
      <c r="J10" s="12"/>
      <c r="K10" s="12" t="s">
        <v>9</v>
      </c>
      <c r="L10" s="12"/>
      <c r="M10" s="12"/>
      <c r="N10" s="12"/>
      <c r="O10" s="12"/>
      <c r="P10" s="12"/>
      <c r="Q10" s="12"/>
      <c r="R10" s="12" t="s">
        <v>10</v>
      </c>
      <c r="S10" s="12"/>
      <c r="T10" s="12"/>
      <c r="U10" s="12"/>
      <c r="V10" s="12"/>
      <c r="W10" s="12"/>
      <c r="X10" s="12"/>
      <c r="Y10" s="12" t="s">
        <v>11</v>
      </c>
      <c r="Z10" s="12"/>
      <c r="AA10" s="12"/>
      <c r="AB10" s="12"/>
      <c r="AC10" s="12"/>
      <c r="AD10" s="12"/>
      <c r="AE10" s="12"/>
      <c r="AF10" s="11" t="s">
        <v>12</v>
      </c>
      <c r="AG10" s="11"/>
      <c r="AH10" s="11"/>
      <c r="AI10" s="11"/>
      <c r="AJ10" s="11"/>
      <c r="AK10" s="11"/>
      <c r="AL10" s="11"/>
    </row>
    <row r="11" spans="1:54" ht="35.25" customHeight="1">
      <c r="A11" s="13"/>
      <c r="B11" s="11"/>
      <c r="C11" s="11"/>
      <c r="D11" s="14" t="s">
        <v>13</v>
      </c>
      <c r="E11" s="12" t="s">
        <v>14</v>
      </c>
      <c r="F11" s="12"/>
      <c r="G11" s="12"/>
      <c r="H11" s="12"/>
      <c r="I11" s="12"/>
      <c r="J11" s="12"/>
      <c r="K11" s="14" t="s">
        <v>13</v>
      </c>
      <c r="L11" s="11" t="s">
        <v>14</v>
      </c>
      <c r="M11" s="11"/>
      <c r="N11" s="11"/>
      <c r="O11" s="11"/>
      <c r="P11" s="11"/>
      <c r="Q11" s="11"/>
      <c r="R11" s="14" t="s">
        <v>13</v>
      </c>
      <c r="S11" s="11" t="s">
        <v>14</v>
      </c>
      <c r="T11" s="11"/>
      <c r="U11" s="11"/>
      <c r="V11" s="11"/>
      <c r="W11" s="11"/>
      <c r="X11" s="11"/>
      <c r="Y11" s="14" t="s">
        <v>13</v>
      </c>
      <c r="Z11" s="11" t="s">
        <v>14</v>
      </c>
      <c r="AA11" s="11"/>
      <c r="AB11" s="11"/>
      <c r="AC11" s="11"/>
      <c r="AD11" s="11"/>
      <c r="AE11" s="11"/>
      <c r="AF11" s="14" t="s">
        <v>13</v>
      </c>
      <c r="AG11" s="11" t="s">
        <v>14</v>
      </c>
      <c r="AH11" s="11"/>
      <c r="AI11" s="11"/>
      <c r="AJ11" s="11"/>
      <c r="AK11" s="11"/>
      <c r="AL11" s="11"/>
    </row>
    <row r="12" spans="1:54" ht="74.25" customHeight="1">
      <c r="A12" s="15"/>
      <c r="B12" s="11"/>
      <c r="C12" s="11"/>
      <c r="D12" s="16" t="s">
        <v>15</v>
      </c>
      <c r="E12" s="16" t="s">
        <v>15</v>
      </c>
      <c r="F12" s="17" t="s">
        <v>16</v>
      </c>
      <c r="G12" s="17" t="s">
        <v>17</v>
      </c>
      <c r="H12" s="17" t="s">
        <v>18</v>
      </c>
      <c r="I12" s="17" t="s">
        <v>19</v>
      </c>
      <c r="J12" s="17" t="s">
        <v>20</v>
      </c>
      <c r="K12" s="16" t="s">
        <v>15</v>
      </c>
      <c r="L12" s="16" t="s">
        <v>15</v>
      </c>
      <c r="M12" s="17" t="s">
        <v>16</v>
      </c>
      <c r="N12" s="17" t="s">
        <v>17</v>
      </c>
      <c r="O12" s="17" t="s">
        <v>18</v>
      </c>
      <c r="P12" s="17" t="s">
        <v>19</v>
      </c>
      <c r="Q12" s="17" t="s">
        <v>20</v>
      </c>
      <c r="R12" s="16" t="s">
        <v>15</v>
      </c>
      <c r="S12" s="16" t="s">
        <v>15</v>
      </c>
      <c r="T12" s="17" t="s">
        <v>16</v>
      </c>
      <c r="U12" s="17" t="s">
        <v>17</v>
      </c>
      <c r="V12" s="17" t="s">
        <v>18</v>
      </c>
      <c r="W12" s="17" t="s">
        <v>19</v>
      </c>
      <c r="X12" s="17" t="s">
        <v>20</v>
      </c>
      <c r="Y12" s="16" t="s">
        <v>15</v>
      </c>
      <c r="Z12" s="16" t="s">
        <v>15</v>
      </c>
      <c r="AA12" s="17" t="s">
        <v>16</v>
      </c>
      <c r="AB12" s="17" t="s">
        <v>17</v>
      </c>
      <c r="AC12" s="17" t="s">
        <v>18</v>
      </c>
      <c r="AD12" s="17" t="s">
        <v>19</v>
      </c>
      <c r="AE12" s="17" t="s">
        <v>20</v>
      </c>
      <c r="AF12" s="16" t="s">
        <v>15</v>
      </c>
      <c r="AG12" s="16" t="s">
        <v>15</v>
      </c>
      <c r="AH12" s="17" t="s">
        <v>16</v>
      </c>
      <c r="AI12" s="17" t="s">
        <v>17</v>
      </c>
      <c r="AJ12" s="17" t="s">
        <v>18</v>
      </c>
      <c r="AK12" s="17" t="s">
        <v>19</v>
      </c>
      <c r="AL12" s="17" t="s">
        <v>20</v>
      </c>
    </row>
    <row r="13" spans="1:54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18">
        <v>15</v>
      </c>
      <c r="P13" s="18">
        <v>16</v>
      </c>
      <c r="Q13" s="18">
        <v>17</v>
      </c>
      <c r="R13" s="18">
        <v>18</v>
      </c>
      <c r="S13" s="18">
        <v>19</v>
      </c>
      <c r="T13" s="18">
        <v>20</v>
      </c>
      <c r="U13" s="18">
        <v>21</v>
      </c>
      <c r="V13" s="18">
        <v>22</v>
      </c>
      <c r="W13" s="18">
        <v>23</v>
      </c>
      <c r="X13" s="18">
        <v>24</v>
      </c>
      <c r="Y13" s="18">
        <v>25</v>
      </c>
      <c r="Z13" s="18">
        <v>26</v>
      </c>
      <c r="AA13" s="18">
        <v>27</v>
      </c>
      <c r="AB13" s="18">
        <v>28</v>
      </c>
      <c r="AC13" s="18">
        <v>29</v>
      </c>
      <c r="AD13" s="18">
        <v>30</v>
      </c>
      <c r="AE13" s="18">
        <v>31</v>
      </c>
      <c r="AF13" s="18">
        <v>32</v>
      </c>
      <c r="AG13" s="18">
        <v>33</v>
      </c>
      <c r="AH13" s="18">
        <v>34</v>
      </c>
      <c r="AI13" s="18">
        <v>35</v>
      </c>
      <c r="AJ13" s="18">
        <v>36</v>
      </c>
      <c r="AK13" s="18">
        <v>37</v>
      </c>
      <c r="AL13" s="18">
        <v>38</v>
      </c>
    </row>
    <row r="14" spans="1:54" s="24" customFormat="1" ht="31.5">
      <c r="A14" s="19" t="s">
        <v>21</v>
      </c>
      <c r="B14" s="20" t="s">
        <v>22</v>
      </c>
      <c r="C14" s="21" t="s">
        <v>23</v>
      </c>
      <c r="D14" s="22">
        <f>D22</f>
        <v>0</v>
      </c>
      <c r="E14" s="22">
        <f>E22</f>
        <v>24.238204174999996</v>
      </c>
      <c r="F14" s="22">
        <f t="shared" ref="F14:AD15" si="0">F22</f>
        <v>2.0299999999999998</v>
      </c>
      <c r="G14" s="22">
        <f t="shared" si="0"/>
        <v>0</v>
      </c>
      <c r="H14" s="22">
        <f t="shared" si="0"/>
        <v>0</v>
      </c>
      <c r="I14" s="22">
        <f t="shared" si="0"/>
        <v>0</v>
      </c>
      <c r="J14" s="22">
        <f t="shared" si="0"/>
        <v>10</v>
      </c>
      <c r="K14" s="22">
        <f t="shared" si="0"/>
        <v>0</v>
      </c>
      <c r="L14" s="22">
        <f t="shared" si="0"/>
        <v>21.387058396666667</v>
      </c>
      <c r="M14" s="22">
        <f t="shared" si="0"/>
        <v>5.66</v>
      </c>
      <c r="N14" s="22">
        <f t="shared" si="0"/>
        <v>0</v>
      </c>
      <c r="O14" s="22">
        <f t="shared" si="0"/>
        <v>2.9159999999999999</v>
      </c>
      <c r="P14" s="22">
        <f t="shared" si="0"/>
        <v>0</v>
      </c>
      <c r="Q14" s="22">
        <f t="shared" si="0"/>
        <v>1</v>
      </c>
      <c r="R14" s="22">
        <f t="shared" si="0"/>
        <v>0</v>
      </c>
      <c r="S14" s="22">
        <f t="shared" si="0"/>
        <v>11.906188330000001</v>
      </c>
      <c r="T14" s="22">
        <f t="shared" si="0"/>
        <v>0</v>
      </c>
      <c r="U14" s="22">
        <f t="shared" si="0"/>
        <v>0</v>
      </c>
      <c r="V14" s="23">
        <f t="shared" si="0"/>
        <v>0</v>
      </c>
      <c r="W14" s="22">
        <f t="shared" si="0"/>
        <v>0</v>
      </c>
      <c r="X14" s="22">
        <f t="shared" si="0"/>
        <v>12</v>
      </c>
      <c r="Y14" s="22">
        <f t="shared" si="0"/>
        <v>0</v>
      </c>
      <c r="Z14" s="22">
        <f t="shared" si="0"/>
        <v>76.103989490000004</v>
      </c>
      <c r="AA14" s="22">
        <f t="shared" si="0"/>
        <v>1.85</v>
      </c>
      <c r="AB14" s="22">
        <f t="shared" si="0"/>
        <v>0</v>
      </c>
      <c r="AC14" s="22">
        <f t="shared" si="0"/>
        <v>4.4580000000000002</v>
      </c>
      <c r="AD14" s="22">
        <f t="shared" si="0"/>
        <v>0</v>
      </c>
      <c r="AE14" s="22">
        <f>AE22</f>
        <v>22</v>
      </c>
      <c r="AF14" s="22">
        <f t="shared" ref="AF14:AL20" si="1">D14+K14+R14+Y14</f>
        <v>0</v>
      </c>
      <c r="AG14" s="22">
        <f t="shared" si="1"/>
        <v>133.63544039166666</v>
      </c>
      <c r="AH14" s="22">
        <f t="shared" si="1"/>
        <v>9.5399999999999991</v>
      </c>
      <c r="AI14" s="22">
        <f t="shared" si="1"/>
        <v>0</v>
      </c>
      <c r="AJ14" s="22">
        <f t="shared" si="1"/>
        <v>7.3740000000000006</v>
      </c>
      <c r="AK14" s="22">
        <f t="shared" si="1"/>
        <v>0</v>
      </c>
      <c r="AL14" s="22">
        <f t="shared" si="1"/>
        <v>45</v>
      </c>
    </row>
    <row r="15" spans="1:54" s="25" customFormat="1">
      <c r="A15" s="19" t="s">
        <v>24</v>
      </c>
      <c r="B15" s="20" t="s">
        <v>25</v>
      </c>
      <c r="C15" s="21" t="s">
        <v>23</v>
      </c>
      <c r="D15" s="22">
        <f>D23</f>
        <v>0</v>
      </c>
      <c r="E15" s="22">
        <f>E23</f>
        <v>0</v>
      </c>
      <c r="F15" s="22">
        <f t="shared" si="0"/>
        <v>0</v>
      </c>
      <c r="G15" s="22">
        <f t="shared" si="0"/>
        <v>0</v>
      </c>
      <c r="H15" s="22">
        <f t="shared" si="0"/>
        <v>0</v>
      </c>
      <c r="I15" s="22">
        <f t="shared" si="0"/>
        <v>0</v>
      </c>
      <c r="J15" s="22">
        <f t="shared" si="0"/>
        <v>0</v>
      </c>
      <c r="K15" s="22">
        <f t="shared" si="0"/>
        <v>0</v>
      </c>
      <c r="L15" s="22">
        <f t="shared" si="0"/>
        <v>0</v>
      </c>
      <c r="M15" s="22">
        <f t="shared" si="0"/>
        <v>0</v>
      </c>
      <c r="N15" s="22">
        <f t="shared" si="0"/>
        <v>0</v>
      </c>
      <c r="O15" s="22">
        <f t="shared" si="0"/>
        <v>0</v>
      </c>
      <c r="P15" s="22">
        <f t="shared" si="0"/>
        <v>0</v>
      </c>
      <c r="Q15" s="22">
        <f t="shared" si="0"/>
        <v>0</v>
      </c>
      <c r="R15" s="22">
        <f t="shared" si="0"/>
        <v>0</v>
      </c>
      <c r="S15" s="22">
        <f t="shared" si="0"/>
        <v>0</v>
      </c>
      <c r="T15" s="22">
        <f t="shared" si="0"/>
        <v>0</v>
      </c>
      <c r="U15" s="22">
        <f t="shared" si="0"/>
        <v>0</v>
      </c>
      <c r="V15" s="22">
        <f t="shared" si="0"/>
        <v>0</v>
      </c>
      <c r="W15" s="22">
        <f t="shared" si="0"/>
        <v>0</v>
      </c>
      <c r="X15" s="22">
        <f t="shared" si="0"/>
        <v>0</v>
      </c>
      <c r="Y15" s="22">
        <f t="shared" si="0"/>
        <v>0</v>
      </c>
      <c r="Z15" s="22">
        <f t="shared" si="0"/>
        <v>0</v>
      </c>
      <c r="AA15" s="22">
        <f t="shared" si="0"/>
        <v>0</v>
      </c>
      <c r="AB15" s="22">
        <f t="shared" si="0"/>
        <v>0</v>
      </c>
      <c r="AC15" s="22">
        <f t="shared" si="0"/>
        <v>0</v>
      </c>
      <c r="AD15" s="22">
        <f t="shared" si="0"/>
        <v>0</v>
      </c>
      <c r="AE15" s="22">
        <f t="shared" ref="AE15:BD15" si="2">AE23</f>
        <v>0</v>
      </c>
      <c r="AF15" s="22">
        <f t="shared" si="1"/>
        <v>0</v>
      </c>
      <c r="AG15" s="22">
        <f t="shared" si="1"/>
        <v>0</v>
      </c>
      <c r="AH15" s="22">
        <f t="shared" si="1"/>
        <v>0</v>
      </c>
      <c r="AI15" s="22">
        <f t="shared" si="1"/>
        <v>0</v>
      </c>
      <c r="AJ15" s="22">
        <f t="shared" si="1"/>
        <v>0</v>
      </c>
      <c r="AK15" s="22">
        <f t="shared" si="1"/>
        <v>0</v>
      </c>
      <c r="AL15" s="22">
        <f t="shared" si="1"/>
        <v>0</v>
      </c>
    </row>
    <row r="16" spans="1:54" s="25" customFormat="1" ht="31.5">
      <c r="A16" s="19" t="s">
        <v>26</v>
      </c>
      <c r="B16" s="20" t="s">
        <v>27</v>
      </c>
      <c r="C16" s="21" t="s">
        <v>23</v>
      </c>
      <c r="D16" s="22">
        <f>D88</f>
        <v>0</v>
      </c>
      <c r="E16" s="22">
        <f>E88</f>
        <v>2.7</v>
      </c>
      <c r="F16" s="22">
        <f t="shared" ref="F16:AE16" si="3">F88</f>
        <v>0</v>
      </c>
      <c r="G16" s="22">
        <f t="shared" si="3"/>
        <v>0</v>
      </c>
      <c r="H16" s="22">
        <f t="shared" si="3"/>
        <v>0</v>
      </c>
      <c r="I16" s="22">
        <f t="shared" si="3"/>
        <v>0</v>
      </c>
      <c r="J16" s="22">
        <f t="shared" si="3"/>
        <v>0</v>
      </c>
      <c r="K16" s="22">
        <f t="shared" si="3"/>
        <v>0</v>
      </c>
      <c r="L16" s="22">
        <f t="shared" si="3"/>
        <v>7.8953917300000001</v>
      </c>
      <c r="M16" s="22">
        <f t="shared" si="3"/>
        <v>3.66</v>
      </c>
      <c r="N16" s="22">
        <f t="shared" si="3"/>
        <v>0</v>
      </c>
      <c r="O16" s="22">
        <f t="shared" si="3"/>
        <v>0</v>
      </c>
      <c r="P16" s="22">
        <f t="shared" si="3"/>
        <v>0</v>
      </c>
      <c r="Q16" s="22">
        <f t="shared" si="3"/>
        <v>0</v>
      </c>
      <c r="R16" s="22">
        <f t="shared" si="3"/>
        <v>0</v>
      </c>
      <c r="S16" s="22">
        <f t="shared" si="3"/>
        <v>10.899815</v>
      </c>
      <c r="T16" s="22">
        <f t="shared" si="3"/>
        <v>0</v>
      </c>
      <c r="U16" s="22">
        <f t="shared" si="3"/>
        <v>0</v>
      </c>
      <c r="V16" s="22">
        <f t="shared" si="3"/>
        <v>0</v>
      </c>
      <c r="W16" s="22">
        <f t="shared" si="3"/>
        <v>0</v>
      </c>
      <c r="X16" s="22">
        <f t="shared" si="3"/>
        <v>0</v>
      </c>
      <c r="Y16" s="22">
        <f t="shared" si="3"/>
        <v>0</v>
      </c>
      <c r="Z16" s="22">
        <f t="shared" si="3"/>
        <v>27.740632730000002</v>
      </c>
      <c r="AA16" s="22">
        <f t="shared" si="3"/>
        <v>1.85</v>
      </c>
      <c r="AB16" s="22">
        <f t="shared" si="3"/>
        <v>0</v>
      </c>
      <c r="AC16" s="22">
        <f t="shared" si="3"/>
        <v>1.1439999999999999</v>
      </c>
      <c r="AD16" s="22">
        <f t="shared" si="3"/>
        <v>0</v>
      </c>
      <c r="AE16" s="22">
        <f t="shared" si="3"/>
        <v>4</v>
      </c>
      <c r="AF16" s="22">
        <f t="shared" si="1"/>
        <v>0</v>
      </c>
      <c r="AG16" s="22">
        <f t="shared" si="1"/>
        <v>49.235839460000001</v>
      </c>
      <c r="AH16" s="22">
        <f t="shared" si="1"/>
        <v>5.51</v>
      </c>
      <c r="AI16" s="22">
        <f t="shared" si="1"/>
        <v>0</v>
      </c>
      <c r="AJ16" s="22">
        <f t="shared" si="1"/>
        <v>1.1439999999999999</v>
      </c>
      <c r="AK16" s="22">
        <f t="shared" si="1"/>
        <v>0</v>
      </c>
      <c r="AL16" s="22">
        <f t="shared" si="1"/>
        <v>4</v>
      </c>
    </row>
    <row r="17" spans="1:38" s="25" customFormat="1" ht="63">
      <c r="A17" s="19" t="s">
        <v>28</v>
      </c>
      <c r="B17" s="26" t="s">
        <v>29</v>
      </c>
      <c r="C17" s="21" t="s">
        <v>23</v>
      </c>
      <c r="D17" s="22">
        <f>D166</f>
        <v>0</v>
      </c>
      <c r="E17" s="22">
        <f>E166</f>
        <v>0</v>
      </c>
      <c r="F17" s="22">
        <f t="shared" ref="F17:AE17" si="4">F166</f>
        <v>0</v>
      </c>
      <c r="G17" s="22">
        <f t="shared" si="4"/>
        <v>0</v>
      </c>
      <c r="H17" s="22">
        <f t="shared" si="4"/>
        <v>0</v>
      </c>
      <c r="I17" s="22">
        <f t="shared" si="4"/>
        <v>0</v>
      </c>
      <c r="J17" s="22">
        <f t="shared" si="4"/>
        <v>0</v>
      </c>
      <c r="K17" s="22">
        <f t="shared" si="4"/>
        <v>0</v>
      </c>
      <c r="L17" s="22">
        <f t="shared" si="4"/>
        <v>0</v>
      </c>
      <c r="M17" s="22">
        <f t="shared" si="4"/>
        <v>0</v>
      </c>
      <c r="N17" s="22">
        <f t="shared" si="4"/>
        <v>0</v>
      </c>
      <c r="O17" s="22">
        <f t="shared" si="4"/>
        <v>0</v>
      </c>
      <c r="P17" s="22">
        <f t="shared" si="4"/>
        <v>0</v>
      </c>
      <c r="Q17" s="22">
        <f t="shared" si="4"/>
        <v>0</v>
      </c>
      <c r="R17" s="22">
        <f t="shared" si="4"/>
        <v>0</v>
      </c>
      <c r="S17" s="22">
        <f t="shared" si="4"/>
        <v>0</v>
      </c>
      <c r="T17" s="22">
        <f t="shared" si="4"/>
        <v>0</v>
      </c>
      <c r="U17" s="22">
        <f t="shared" si="4"/>
        <v>0</v>
      </c>
      <c r="V17" s="22">
        <f t="shared" si="4"/>
        <v>0</v>
      </c>
      <c r="W17" s="22">
        <f t="shared" si="4"/>
        <v>0</v>
      </c>
      <c r="X17" s="22">
        <f t="shared" si="4"/>
        <v>0</v>
      </c>
      <c r="Y17" s="22">
        <f t="shared" si="4"/>
        <v>0</v>
      </c>
      <c r="Z17" s="22">
        <f t="shared" si="4"/>
        <v>0</v>
      </c>
      <c r="AA17" s="22">
        <f t="shared" si="4"/>
        <v>0</v>
      </c>
      <c r="AB17" s="22">
        <f t="shared" si="4"/>
        <v>0</v>
      </c>
      <c r="AC17" s="22">
        <f t="shared" si="4"/>
        <v>0</v>
      </c>
      <c r="AD17" s="22">
        <f t="shared" si="4"/>
        <v>0</v>
      </c>
      <c r="AE17" s="22">
        <f t="shared" si="4"/>
        <v>0</v>
      </c>
      <c r="AF17" s="22">
        <f t="shared" si="1"/>
        <v>0</v>
      </c>
      <c r="AG17" s="22">
        <f t="shared" si="1"/>
        <v>0</v>
      </c>
      <c r="AH17" s="22">
        <f t="shared" si="1"/>
        <v>0</v>
      </c>
      <c r="AI17" s="22">
        <f t="shared" si="1"/>
        <v>0</v>
      </c>
      <c r="AJ17" s="22">
        <f t="shared" si="1"/>
        <v>0</v>
      </c>
      <c r="AK17" s="22">
        <f t="shared" si="1"/>
        <v>0</v>
      </c>
      <c r="AL17" s="22">
        <f t="shared" si="1"/>
        <v>0</v>
      </c>
    </row>
    <row r="18" spans="1:38" s="25" customFormat="1" ht="31.5">
      <c r="A18" s="19" t="s">
        <v>30</v>
      </c>
      <c r="B18" s="20" t="s">
        <v>31</v>
      </c>
      <c r="C18" s="21" t="s">
        <v>23</v>
      </c>
      <c r="D18" s="22">
        <f>D173</f>
        <v>0</v>
      </c>
      <c r="E18" s="22">
        <f>E173</f>
        <v>0</v>
      </c>
      <c r="F18" s="22">
        <f t="shared" ref="F18:AE18" si="5">F173</f>
        <v>0</v>
      </c>
      <c r="G18" s="22">
        <f t="shared" si="5"/>
        <v>0</v>
      </c>
      <c r="H18" s="22">
        <f t="shared" si="5"/>
        <v>0</v>
      </c>
      <c r="I18" s="22">
        <f t="shared" si="5"/>
        <v>0</v>
      </c>
      <c r="J18" s="22">
        <f t="shared" si="5"/>
        <v>0</v>
      </c>
      <c r="K18" s="22">
        <f t="shared" si="5"/>
        <v>0</v>
      </c>
      <c r="L18" s="22">
        <f t="shared" si="5"/>
        <v>0</v>
      </c>
      <c r="M18" s="22">
        <f t="shared" si="5"/>
        <v>0</v>
      </c>
      <c r="N18" s="22">
        <f t="shared" si="5"/>
        <v>0</v>
      </c>
      <c r="O18" s="22">
        <f t="shared" si="5"/>
        <v>0</v>
      </c>
      <c r="P18" s="22">
        <f t="shared" si="5"/>
        <v>0</v>
      </c>
      <c r="Q18" s="22">
        <f t="shared" si="5"/>
        <v>0</v>
      </c>
      <c r="R18" s="22">
        <f t="shared" si="5"/>
        <v>0</v>
      </c>
      <c r="S18" s="22">
        <f t="shared" si="5"/>
        <v>0</v>
      </c>
      <c r="T18" s="22">
        <f t="shared" si="5"/>
        <v>0</v>
      </c>
      <c r="U18" s="22">
        <f t="shared" si="5"/>
        <v>0</v>
      </c>
      <c r="V18" s="22">
        <f t="shared" si="5"/>
        <v>0</v>
      </c>
      <c r="W18" s="22">
        <f t="shared" si="5"/>
        <v>0</v>
      </c>
      <c r="X18" s="22">
        <f t="shared" si="5"/>
        <v>0</v>
      </c>
      <c r="Y18" s="22">
        <f t="shared" si="5"/>
        <v>0</v>
      </c>
      <c r="Z18" s="22">
        <f t="shared" si="5"/>
        <v>31.865823969999997</v>
      </c>
      <c r="AA18" s="22">
        <f t="shared" si="5"/>
        <v>0</v>
      </c>
      <c r="AB18" s="22">
        <f t="shared" si="5"/>
        <v>0</v>
      </c>
      <c r="AC18" s="22">
        <f t="shared" si="5"/>
        <v>3.3140000000000001</v>
      </c>
      <c r="AD18" s="22">
        <f t="shared" si="5"/>
        <v>0</v>
      </c>
      <c r="AE18" s="22">
        <f t="shared" si="5"/>
        <v>0</v>
      </c>
      <c r="AF18" s="22">
        <f t="shared" si="1"/>
        <v>0</v>
      </c>
      <c r="AG18" s="22">
        <f t="shared" si="1"/>
        <v>31.865823969999997</v>
      </c>
      <c r="AH18" s="22">
        <f t="shared" si="1"/>
        <v>0</v>
      </c>
      <c r="AI18" s="22">
        <f t="shared" si="1"/>
        <v>0</v>
      </c>
      <c r="AJ18" s="22">
        <f>H18+O18+V18+AC18</f>
        <v>3.3140000000000001</v>
      </c>
      <c r="AK18" s="22">
        <f t="shared" si="1"/>
        <v>0</v>
      </c>
      <c r="AL18" s="22">
        <f t="shared" si="1"/>
        <v>0</v>
      </c>
    </row>
    <row r="19" spans="1:38" s="25" customFormat="1" ht="31.5">
      <c r="A19" s="19" t="s">
        <v>32</v>
      </c>
      <c r="B19" s="20" t="s">
        <v>33</v>
      </c>
      <c r="C19" s="21" t="s">
        <v>23</v>
      </c>
      <c r="D19" s="22">
        <f>D179</f>
        <v>0</v>
      </c>
      <c r="E19" s="22">
        <f>E179</f>
        <v>0</v>
      </c>
      <c r="F19" s="22">
        <f t="shared" ref="F19:AE19" si="6">F179</f>
        <v>0</v>
      </c>
      <c r="G19" s="22">
        <f t="shared" si="6"/>
        <v>0</v>
      </c>
      <c r="H19" s="22">
        <f t="shared" si="6"/>
        <v>0</v>
      </c>
      <c r="I19" s="22">
        <f t="shared" si="6"/>
        <v>0</v>
      </c>
      <c r="J19" s="22">
        <f t="shared" si="6"/>
        <v>0</v>
      </c>
      <c r="K19" s="22">
        <f t="shared" si="6"/>
        <v>0</v>
      </c>
      <c r="L19" s="22">
        <f t="shared" si="6"/>
        <v>0</v>
      </c>
      <c r="M19" s="22">
        <f t="shared" si="6"/>
        <v>0</v>
      </c>
      <c r="N19" s="22">
        <f t="shared" si="6"/>
        <v>0</v>
      </c>
      <c r="O19" s="22">
        <f t="shared" si="6"/>
        <v>0</v>
      </c>
      <c r="P19" s="22">
        <f t="shared" si="6"/>
        <v>0</v>
      </c>
      <c r="Q19" s="22">
        <f t="shared" si="6"/>
        <v>0</v>
      </c>
      <c r="R19" s="22">
        <f t="shared" si="6"/>
        <v>0</v>
      </c>
      <c r="S19" s="22">
        <f t="shared" si="6"/>
        <v>0</v>
      </c>
      <c r="T19" s="22">
        <f t="shared" si="6"/>
        <v>0</v>
      </c>
      <c r="U19" s="22">
        <f t="shared" si="6"/>
        <v>0</v>
      </c>
      <c r="V19" s="22">
        <f t="shared" si="6"/>
        <v>0</v>
      </c>
      <c r="W19" s="22">
        <f t="shared" si="6"/>
        <v>0</v>
      </c>
      <c r="X19" s="22">
        <f t="shared" si="6"/>
        <v>0</v>
      </c>
      <c r="Y19" s="22">
        <f t="shared" si="6"/>
        <v>0</v>
      </c>
      <c r="Z19" s="22">
        <f t="shared" si="6"/>
        <v>0</v>
      </c>
      <c r="AA19" s="22">
        <f t="shared" si="6"/>
        <v>0</v>
      </c>
      <c r="AB19" s="22">
        <f t="shared" si="6"/>
        <v>0</v>
      </c>
      <c r="AC19" s="22">
        <f t="shared" si="6"/>
        <v>0</v>
      </c>
      <c r="AD19" s="22">
        <f t="shared" si="6"/>
        <v>0</v>
      </c>
      <c r="AE19" s="22">
        <f t="shared" si="6"/>
        <v>0</v>
      </c>
      <c r="AF19" s="22">
        <f t="shared" si="1"/>
        <v>0</v>
      </c>
      <c r="AG19" s="22">
        <f t="shared" si="1"/>
        <v>0</v>
      </c>
      <c r="AH19" s="22">
        <f t="shared" si="1"/>
        <v>0</v>
      </c>
      <c r="AI19" s="22">
        <f t="shared" si="1"/>
        <v>0</v>
      </c>
      <c r="AJ19" s="22">
        <f t="shared" si="1"/>
        <v>0</v>
      </c>
      <c r="AK19" s="22">
        <f t="shared" si="1"/>
        <v>0</v>
      </c>
      <c r="AL19" s="22">
        <f t="shared" si="1"/>
        <v>0</v>
      </c>
    </row>
    <row r="20" spans="1:38" s="25" customFormat="1">
      <c r="A20" s="19" t="s">
        <v>34</v>
      </c>
      <c r="B20" s="26" t="s">
        <v>35</v>
      </c>
      <c r="C20" s="21" t="s">
        <v>23</v>
      </c>
      <c r="D20" s="22">
        <f>D183</f>
        <v>0</v>
      </c>
      <c r="E20" s="22">
        <f>E183</f>
        <v>21.538204174999997</v>
      </c>
      <c r="F20" s="22">
        <f>F183</f>
        <v>2.0299999999999998</v>
      </c>
      <c r="G20" s="22">
        <f>G183</f>
        <v>0</v>
      </c>
      <c r="H20" s="22">
        <f t="shared" ref="H20:AE20" si="7">H183</f>
        <v>0</v>
      </c>
      <c r="I20" s="22">
        <f t="shared" si="7"/>
        <v>0</v>
      </c>
      <c r="J20" s="22">
        <f t="shared" si="7"/>
        <v>10</v>
      </c>
      <c r="K20" s="22">
        <f t="shared" si="7"/>
        <v>0</v>
      </c>
      <c r="L20" s="22">
        <f t="shared" si="7"/>
        <v>13.491666666666665</v>
      </c>
      <c r="M20" s="22">
        <f t="shared" si="7"/>
        <v>2</v>
      </c>
      <c r="N20" s="22">
        <f t="shared" si="7"/>
        <v>0</v>
      </c>
      <c r="O20" s="22">
        <f t="shared" si="7"/>
        <v>2.9159999999999999</v>
      </c>
      <c r="P20" s="22">
        <f t="shared" si="7"/>
        <v>0</v>
      </c>
      <c r="Q20" s="22">
        <f t="shared" si="7"/>
        <v>1</v>
      </c>
      <c r="R20" s="22">
        <f t="shared" si="7"/>
        <v>0</v>
      </c>
      <c r="S20" s="22">
        <f t="shared" si="7"/>
        <v>1.00637333</v>
      </c>
      <c r="T20" s="22">
        <f t="shared" si="7"/>
        <v>0</v>
      </c>
      <c r="U20" s="22">
        <f t="shared" si="7"/>
        <v>0</v>
      </c>
      <c r="V20" s="22">
        <f t="shared" si="7"/>
        <v>0</v>
      </c>
      <c r="W20" s="22">
        <f t="shared" si="7"/>
        <v>0</v>
      </c>
      <c r="X20" s="22">
        <f t="shared" si="7"/>
        <v>12</v>
      </c>
      <c r="Y20" s="22">
        <f t="shared" si="7"/>
        <v>0</v>
      </c>
      <c r="Z20" s="22">
        <f t="shared" si="7"/>
        <v>16.497532790000001</v>
      </c>
      <c r="AA20" s="22">
        <f t="shared" si="7"/>
        <v>0</v>
      </c>
      <c r="AB20" s="22">
        <f t="shared" si="7"/>
        <v>0</v>
      </c>
      <c r="AC20" s="22">
        <f t="shared" si="7"/>
        <v>0</v>
      </c>
      <c r="AD20" s="22">
        <f t="shared" si="7"/>
        <v>0</v>
      </c>
      <c r="AE20" s="22">
        <f t="shared" si="7"/>
        <v>18</v>
      </c>
      <c r="AF20" s="22">
        <f t="shared" si="1"/>
        <v>0</v>
      </c>
      <c r="AG20" s="22">
        <f t="shared" si="1"/>
        <v>52.533776961666668</v>
      </c>
      <c r="AH20" s="22">
        <f t="shared" si="1"/>
        <v>4.0299999999999994</v>
      </c>
      <c r="AI20" s="22">
        <f t="shared" si="1"/>
        <v>0</v>
      </c>
      <c r="AJ20" s="22">
        <f t="shared" si="1"/>
        <v>2.9159999999999999</v>
      </c>
      <c r="AK20" s="22">
        <f t="shared" si="1"/>
        <v>0</v>
      </c>
      <c r="AL20" s="22">
        <f t="shared" si="1"/>
        <v>41</v>
      </c>
    </row>
    <row r="21" spans="1:38" s="30" customFormat="1" hidden="1">
      <c r="A21" s="27"/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</row>
    <row r="22" spans="1:38" s="30" customFormat="1">
      <c r="A22" s="19" t="s">
        <v>36</v>
      </c>
      <c r="B22" s="20" t="s">
        <v>37</v>
      </c>
      <c r="C22" s="19" t="s">
        <v>23</v>
      </c>
      <c r="D22" s="31">
        <f t="shared" ref="D22:AE22" si="8">D23+D88+D166+D173+D179+D183</f>
        <v>0</v>
      </c>
      <c r="E22" s="31">
        <f t="shared" si="8"/>
        <v>24.238204174999996</v>
      </c>
      <c r="F22" s="31">
        <f t="shared" si="8"/>
        <v>2.0299999999999998</v>
      </c>
      <c r="G22" s="31">
        <f t="shared" si="8"/>
        <v>0</v>
      </c>
      <c r="H22" s="31">
        <f t="shared" si="8"/>
        <v>0</v>
      </c>
      <c r="I22" s="31">
        <f t="shared" si="8"/>
        <v>0</v>
      </c>
      <c r="J22" s="31">
        <f t="shared" si="8"/>
        <v>10</v>
      </c>
      <c r="K22" s="31">
        <f t="shared" si="8"/>
        <v>0</v>
      </c>
      <c r="L22" s="31">
        <f t="shared" si="8"/>
        <v>21.387058396666667</v>
      </c>
      <c r="M22" s="31">
        <f t="shared" si="8"/>
        <v>5.66</v>
      </c>
      <c r="N22" s="31">
        <f t="shared" si="8"/>
        <v>0</v>
      </c>
      <c r="O22" s="31">
        <f t="shared" si="8"/>
        <v>2.9159999999999999</v>
      </c>
      <c r="P22" s="31">
        <f t="shared" si="8"/>
        <v>0</v>
      </c>
      <c r="Q22" s="31">
        <f t="shared" si="8"/>
        <v>1</v>
      </c>
      <c r="R22" s="31">
        <f t="shared" si="8"/>
        <v>0</v>
      </c>
      <c r="S22" s="31">
        <f t="shared" si="8"/>
        <v>11.906188330000001</v>
      </c>
      <c r="T22" s="31">
        <f t="shared" si="8"/>
        <v>0</v>
      </c>
      <c r="U22" s="31">
        <f t="shared" si="8"/>
        <v>0</v>
      </c>
      <c r="V22" s="31">
        <f t="shared" si="8"/>
        <v>0</v>
      </c>
      <c r="W22" s="31">
        <f t="shared" si="8"/>
        <v>0</v>
      </c>
      <c r="X22" s="31">
        <f t="shared" si="8"/>
        <v>12</v>
      </c>
      <c r="Y22" s="31">
        <f t="shared" si="8"/>
        <v>0</v>
      </c>
      <c r="Z22" s="31">
        <f t="shared" si="8"/>
        <v>76.103989490000004</v>
      </c>
      <c r="AA22" s="31">
        <f t="shared" si="8"/>
        <v>1.85</v>
      </c>
      <c r="AB22" s="31">
        <f t="shared" si="8"/>
        <v>0</v>
      </c>
      <c r="AC22" s="31">
        <f t="shared" si="8"/>
        <v>4.4580000000000002</v>
      </c>
      <c r="AD22" s="31">
        <f t="shared" si="8"/>
        <v>0</v>
      </c>
      <c r="AE22" s="31">
        <f t="shared" si="8"/>
        <v>22</v>
      </c>
      <c r="AF22" s="31">
        <f t="shared" ref="AF22:AK22" si="9">D22+K22+R22+Y22</f>
        <v>0</v>
      </c>
      <c r="AG22" s="31">
        <f t="shared" si="9"/>
        <v>133.63544039166666</v>
      </c>
      <c r="AH22" s="31">
        <f t="shared" si="9"/>
        <v>9.5399999999999991</v>
      </c>
      <c r="AI22" s="31">
        <f t="shared" si="9"/>
        <v>0</v>
      </c>
      <c r="AJ22" s="31">
        <f>H22+O22+V22+AC22</f>
        <v>7.3740000000000006</v>
      </c>
      <c r="AK22" s="31">
        <f t="shared" si="9"/>
        <v>0</v>
      </c>
      <c r="AL22" s="31">
        <f>J22+Q22+X22+AE22</f>
        <v>45</v>
      </c>
    </row>
    <row r="23" spans="1:38" s="25" customFormat="1" ht="31.5">
      <c r="A23" s="19" t="s">
        <v>38</v>
      </c>
      <c r="B23" s="20" t="s">
        <v>39</v>
      </c>
      <c r="C23" s="19" t="s">
        <v>23</v>
      </c>
      <c r="D23" s="31">
        <f t="shared" ref="D23:AL23" si="10">D24+D43+D52+D79</f>
        <v>0</v>
      </c>
      <c r="E23" s="31">
        <f t="shared" si="10"/>
        <v>0</v>
      </c>
      <c r="F23" s="31">
        <f t="shared" si="10"/>
        <v>0</v>
      </c>
      <c r="G23" s="31">
        <f t="shared" si="10"/>
        <v>0</v>
      </c>
      <c r="H23" s="31">
        <f t="shared" si="10"/>
        <v>0</v>
      </c>
      <c r="I23" s="31">
        <f t="shared" si="10"/>
        <v>0</v>
      </c>
      <c r="J23" s="31">
        <f t="shared" si="10"/>
        <v>0</v>
      </c>
      <c r="K23" s="31">
        <f t="shared" si="10"/>
        <v>0</v>
      </c>
      <c r="L23" s="31">
        <f t="shared" si="10"/>
        <v>0</v>
      </c>
      <c r="M23" s="31">
        <f t="shared" si="10"/>
        <v>0</v>
      </c>
      <c r="N23" s="31">
        <f t="shared" si="10"/>
        <v>0</v>
      </c>
      <c r="O23" s="31">
        <f t="shared" si="10"/>
        <v>0</v>
      </c>
      <c r="P23" s="31">
        <f t="shared" si="10"/>
        <v>0</v>
      </c>
      <c r="Q23" s="31">
        <f t="shared" si="10"/>
        <v>0</v>
      </c>
      <c r="R23" s="31">
        <f t="shared" si="10"/>
        <v>0</v>
      </c>
      <c r="S23" s="31">
        <f t="shared" si="10"/>
        <v>0</v>
      </c>
      <c r="T23" s="31">
        <f t="shared" si="10"/>
        <v>0</v>
      </c>
      <c r="U23" s="31">
        <f t="shared" si="10"/>
        <v>0</v>
      </c>
      <c r="V23" s="31">
        <f t="shared" si="10"/>
        <v>0</v>
      </c>
      <c r="W23" s="31">
        <f t="shared" si="10"/>
        <v>0</v>
      </c>
      <c r="X23" s="31">
        <f t="shared" si="10"/>
        <v>0</v>
      </c>
      <c r="Y23" s="31">
        <f t="shared" si="10"/>
        <v>0</v>
      </c>
      <c r="Z23" s="31">
        <f t="shared" si="10"/>
        <v>0</v>
      </c>
      <c r="AA23" s="31">
        <f t="shared" si="10"/>
        <v>0</v>
      </c>
      <c r="AB23" s="31">
        <f t="shared" si="10"/>
        <v>0</v>
      </c>
      <c r="AC23" s="31">
        <f t="shared" si="10"/>
        <v>0</v>
      </c>
      <c r="AD23" s="31">
        <f t="shared" si="10"/>
        <v>0</v>
      </c>
      <c r="AE23" s="31">
        <f t="shared" si="10"/>
        <v>0</v>
      </c>
      <c r="AF23" s="31">
        <f t="shared" si="10"/>
        <v>0</v>
      </c>
      <c r="AG23" s="31">
        <f t="shared" si="10"/>
        <v>0</v>
      </c>
      <c r="AH23" s="31">
        <f t="shared" si="10"/>
        <v>0</v>
      </c>
      <c r="AI23" s="31">
        <f t="shared" si="10"/>
        <v>0</v>
      </c>
      <c r="AJ23" s="31">
        <f t="shared" si="10"/>
        <v>0</v>
      </c>
      <c r="AK23" s="31">
        <f t="shared" si="10"/>
        <v>0</v>
      </c>
      <c r="AL23" s="31">
        <f t="shared" si="10"/>
        <v>0</v>
      </c>
    </row>
    <row r="24" spans="1:38" s="25" customFormat="1" ht="47.25">
      <c r="A24" s="19" t="s">
        <v>40</v>
      </c>
      <c r="B24" s="20" t="s">
        <v>41</v>
      </c>
      <c r="C24" s="19" t="s">
        <v>23</v>
      </c>
      <c r="D24" s="31">
        <f>D25+D36+D39</f>
        <v>0</v>
      </c>
      <c r="E24" s="31">
        <f>E25+E36+E39</f>
        <v>0</v>
      </c>
      <c r="F24" s="31">
        <f t="shared" ref="F24:AL24" si="11">F25+F36+F39</f>
        <v>0</v>
      </c>
      <c r="G24" s="31">
        <f t="shared" si="11"/>
        <v>0</v>
      </c>
      <c r="H24" s="31">
        <f t="shared" si="11"/>
        <v>0</v>
      </c>
      <c r="I24" s="31">
        <f t="shared" si="11"/>
        <v>0</v>
      </c>
      <c r="J24" s="31">
        <f t="shared" si="11"/>
        <v>0</v>
      </c>
      <c r="K24" s="31">
        <f t="shared" si="11"/>
        <v>0</v>
      </c>
      <c r="L24" s="31">
        <f t="shared" si="11"/>
        <v>0</v>
      </c>
      <c r="M24" s="31">
        <f t="shared" si="11"/>
        <v>0</v>
      </c>
      <c r="N24" s="31">
        <f t="shared" si="11"/>
        <v>0</v>
      </c>
      <c r="O24" s="31">
        <f t="shared" si="11"/>
        <v>0</v>
      </c>
      <c r="P24" s="31">
        <f t="shared" si="11"/>
        <v>0</v>
      </c>
      <c r="Q24" s="31">
        <f t="shared" si="11"/>
        <v>0</v>
      </c>
      <c r="R24" s="31">
        <f t="shared" si="11"/>
        <v>0</v>
      </c>
      <c r="S24" s="31">
        <f t="shared" si="11"/>
        <v>0</v>
      </c>
      <c r="T24" s="31">
        <f t="shared" si="11"/>
        <v>0</v>
      </c>
      <c r="U24" s="31">
        <f t="shared" si="11"/>
        <v>0</v>
      </c>
      <c r="V24" s="31">
        <f t="shared" si="11"/>
        <v>0</v>
      </c>
      <c r="W24" s="31">
        <f t="shared" si="11"/>
        <v>0</v>
      </c>
      <c r="X24" s="31">
        <f t="shared" si="11"/>
        <v>0</v>
      </c>
      <c r="Y24" s="31">
        <f t="shared" si="11"/>
        <v>0</v>
      </c>
      <c r="Z24" s="31">
        <f t="shared" si="11"/>
        <v>0</v>
      </c>
      <c r="AA24" s="31">
        <f t="shared" si="11"/>
        <v>0</v>
      </c>
      <c r="AB24" s="31">
        <f t="shared" si="11"/>
        <v>0</v>
      </c>
      <c r="AC24" s="31">
        <f t="shared" si="11"/>
        <v>0</v>
      </c>
      <c r="AD24" s="31">
        <f t="shared" si="11"/>
        <v>0</v>
      </c>
      <c r="AE24" s="31">
        <f t="shared" si="11"/>
        <v>0</v>
      </c>
      <c r="AF24" s="31">
        <f t="shared" si="11"/>
        <v>0</v>
      </c>
      <c r="AG24" s="31">
        <f t="shared" si="11"/>
        <v>0</v>
      </c>
      <c r="AH24" s="31">
        <f t="shared" si="11"/>
        <v>0</v>
      </c>
      <c r="AI24" s="31">
        <f t="shared" si="11"/>
        <v>0</v>
      </c>
      <c r="AJ24" s="31">
        <f t="shared" si="11"/>
        <v>0</v>
      </c>
      <c r="AK24" s="31">
        <f t="shared" si="11"/>
        <v>0</v>
      </c>
      <c r="AL24" s="31">
        <f t="shared" si="11"/>
        <v>0</v>
      </c>
    </row>
    <row r="25" spans="1:38" s="25" customFormat="1" ht="63">
      <c r="A25" s="19" t="s">
        <v>42</v>
      </c>
      <c r="B25" s="20" t="s">
        <v>43</v>
      </c>
      <c r="C25" s="19" t="s">
        <v>23</v>
      </c>
      <c r="D25" s="31">
        <f>SUM(D26:D35)</f>
        <v>0</v>
      </c>
      <c r="E25" s="31">
        <f>SUM(E26:E35)</f>
        <v>0</v>
      </c>
      <c r="F25" s="31">
        <f t="shared" ref="F25:AL25" si="12">SUM(F26:F35)</f>
        <v>0</v>
      </c>
      <c r="G25" s="31">
        <f t="shared" si="12"/>
        <v>0</v>
      </c>
      <c r="H25" s="31">
        <f t="shared" si="12"/>
        <v>0</v>
      </c>
      <c r="I25" s="31">
        <f t="shared" si="12"/>
        <v>0</v>
      </c>
      <c r="J25" s="31">
        <f t="shared" si="12"/>
        <v>0</v>
      </c>
      <c r="K25" s="31">
        <f t="shared" si="12"/>
        <v>0</v>
      </c>
      <c r="L25" s="31">
        <f t="shared" si="12"/>
        <v>0</v>
      </c>
      <c r="M25" s="31">
        <f t="shared" si="12"/>
        <v>0</v>
      </c>
      <c r="N25" s="31">
        <f t="shared" si="12"/>
        <v>0</v>
      </c>
      <c r="O25" s="31">
        <f t="shared" si="12"/>
        <v>0</v>
      </c>
      <c r="P25" s="31">
        <f t="shared" si="12"/>
        <v>0</v>
      </c>
      <c r="Q25" s="31">
        <f t="shared" si="12"/>
        <v>0</v>
      </c>
      <c r="R25" s="31">
        <f t="shared" si="12"/>
        <v>0</v>
      </c>
      <c r="S25" s="31">
        <f t="shared" si="12"/>
        <v>0</v>
      </c>
      <c r="T25" s="31">
        <f t="shared" si="12"/>
        <v>0</v>
      </c>
      <c r="U25" s="31">
        <f t="shared" si="12"/>
        <v>0</v>
      </c>
      <c r="V25" s="31">
        <f t="shared" si="12"/>
        <v>0</v>
      </c>
      <c r="W25" s="31">
        <f t="shared" si="12"/>
        <v>0</v>
      </c>
      <c r="X25" s="31">
        <f t="shared" si="12"/>
        <v>0</v>
      </c>
      <c r="Y25" s="31">
        <f t="shared" si="12"/>
        <v>0</v>
      </c>
      <c r="Z25" s="31">
        <f t="shared" si="12"/>
        <v>0</v>
      </c>
      <c r="AA25" s="31">
        <f t="shared" si="12"/>
        <v>0</v>
      </c>
      <c r="AB25" s="31">
        <f t="shared" si="12"/>
        <v>0</v>
      </c>
      <c r="AC25" s="31">
        <f t="shared" si="12"/>
        <v>0</v>
      </c>
      <c r="AD25" s="31">
        <f t="shared" si="12"/>
        <v>0</v>
      </c>
      <c r="AE25" s="31">
        <f t="shared" si="12"/>
        <v>0</v>
      </c>
      <c r="AF25" s="31">
        <f t="shared" si="12"/>
        <v>0</v>
      </c>
      <c r="AG25" s="31">
        <f t="shared" si="12"/>
        <v>0</v>
      </c>
      <c r="AH25" s="31">
        <f t="shared" si="12"/>
        <v>0</v>
      </c>
      <c r="AI25" s="31">
        <f t="shared" si="12"/>
        <v>0</v>
      </c>
      <c r="AJ25" s="31">
        <f t="shared" si="12"/>
        <v>0</v>
      </c>
      <c r="AK25" s="31">
        <f t="shared" si="12"/>
        <v>0</v>
      </c>
      <c r="AL25" s="31">
        <f t="shared" si="12"/>
        <v>0</v>
      </c>
    </row>
    <row r="26" spans="1:38" s="25" customFormat="1" ht="47.25">
      <c r="A26" s="19" t="s">
        <v>44</v>
      </c>
      <c r="B26" s="32" t="s">
        <v>45</v>
      </c>
      <c r="C26" s="19" t="s">
        <v>23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f>'[1]4'!AI28</f>
        <v>0</v>
      </c>
      <c r="AA26" s="31">
        <v>0</v>
      </c>
      <c r="AB26" s="31">
        <v>0</v>
      </c>
      <c r="AC26" s="31">
        <f>'[1]4'!AL28</f>
        <v>0</v>
      </c>
      <c r="AD26" s="31">
        <v>0</v>
      </c>
      <c r="AE26" s="31">
        <v>0</v>
      </c>
      <c r="AF26" s="31">
        <f t="shared" ref="AF26:AL26" si="13">D26+K26+R26+Y26</f>
        <v>0</v>
      </c>
      <c r="AG26" s="31">
        <f t="shared" si="13"/>
        <v>0</v>
      </c>
      <c r="AH26" s="31">
        <f t="shared" si="13"/>
        <v>0</v>
      </c>
      <c r="AI26" s="31">
        <f t="shared" si="13"/>
        <v>0</v>
      </c>
      <c r="AJ26" s="31">
        <f t="shared" si="13"/>
        <v>0</v>
      </c>
      <c r="AK26" s="31">
        <f t="shared" si="13"/>
        <v>0</v>
      </c>
      <c r="AL26" s="31">
        <f t="shared" si="13"/>
        <v>0</v>
      </c>
    </row>
    <row r="27" spans="1:38" s="25" customFormat="1" hidden="1">
      <c r="A27" s="19"/>
      <c r="B27" s="32"/>
      <c r="C27" s="19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</row>
    <row r="28" spans="1:38" s="25" customFormat="1" hidden="1">
      <c r="A28" s="19" t="s">
        <v>46</v>
      </c>
      <c r="B28" s="32"/>
      <c r="C28" s="19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</row>
    <row r="29" spans="1:38" s="25" customFormat="1" hidden="1">
      <c r="A29" s="19" t="s">
        <v>47</v>
      </c>
      <c r="B29" s="32"/>
      <c r="C29" s="19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</row>
    <row r="30" spans="1:38" s="25" customFormat="1" hidden="1">
      <c r="A30" s="19" t="s">
        <v>48</v>
      </c>
      <c r="B30" s="32"/>
      <c r="C30" s="19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</row>
    <row r="31" spans="1:38" s="25" customFormat="1" hidden="1">
      <c r="A31" s="19" t="s">
        <v>49</v>
      </c>
      <c r="B31" s="32"/>
      <c r="C31" s="19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</row>
    <row r="32" spans="1:38" s="25" customFormat="1" hidden="1">
      <c r="A32" s="19" t="s">
        <v>50</v>
      </c>
      <c r="B32" s="32"/>
      <c r="C32" s="19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</row>
    <row r="33" spans="1:38" s="25" customFormat="1" hidden="1">
      <c r="A33" s="19" t="s">
        <v>51</v>
      </c>
      <c r="B33" s="32"/>
      <c r="C33" s="19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</row>
    <row r="34" spans="1:38" s="25" customFormat="1" hidden="1">
      <c r="A34" s="19" t="s">
        <v>52</v>
      </c>
      <c r="B34" s="32"/>
      <c r="C34" s="19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</row>
    <row r="35" spans="1:38" s="25" customFormat="1" hidden="1">
      <c r="A35" s="19" t="s">
        <v>53</v>
      </c>
      <c r="B35" s="32"/>
      <c r="C35" s="19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</row>
    <row r="36" spans="1:38" s="25" customFormat="1" ht="63">
      <c r="A36" s="19" t="s">
        <v>54</v>
      </c>
      <c r="B36" s="20" t="s">
        <v>55</v>
      </c>
      <c r="C36" s="19" t="s">
        <v>23</v>
      </c>
      <c r="D36" s="31">
        <f>SUM(D37:D38)</f>
        <v>0</v>
      </c>
      <c r="E36" s="31">
        <f>SUM(E37:E38)</f>
        <v>0</v>
      </c>
      <c r="F36" s="31">
        <f>SUM(F37:F38)</f>
        <v>0</v>
      </c>
      <c r="G36" s="31">
        <f>SUM(G37:G38)</f>
        <v>0</v>
      </c>
      <c r="H36" s="31">
        <f t="shared" ref="H36:AL36" si="14">SUM(H37:H38)</f>
        <v>0</v>
      </c>
      <c r="I36" s="31">
        <f t="shared" si="14"/>
        <v>0</v>
      </c>
      <c r="J36" s="31">
        <f t="shared" si="14"/>
        <v>0</v>
      </c>
      <c r="K36" s="31">
        <f t="shared" si="14"/>
        <v>0</v>
      </c>
      <c r="L36" s="31">
        <f t="shared" si="14"/>
        <v>0</v>
      </c>
      <c r="M36" s="31">
        <f t="shared" si="14"/>
        <v>0</v>
      </c>
      <c r="N36" s="31">
        <f t="shared" si="14"/>
        <v>0</v>
      </c>
      <c r="O36" s="31">
        <f t="shared" si="14"/>
        <v>0</v>
      </c>
      <c r="P36" s="31">
        <f t="shared" si="14"/>
        <v>0</v>
      </c>
      <c r="Q36" s="31">
        <f t="shared" si="14"/>
        <v>0</v>
      </c>
      <c r="R36" s="31">
        <f t="shared" si="14"/>
        <v>0</v>
      </c>
      <c r="S36" s="31">
        <f t="shared" si="14"/>
        <v>0</v>
      </c>
      <c r="T36" s="31">
        <f t="shared" si="14"/>
        <v>0</v>
      </c>
      <c r="U36" s="31">
        <f t="shared" si="14"/>
        <v>0</v>
      </c>
      <c r="V36" s="31">
        <f t="shared" si="14"/>
        <v>0</v>
      </c>
      <c r="W36" s="31">
        <f t="shared" si="14"/>
        <v>0</v>
      </c>
      <c r="X36" s="31">
        <f t="shared" si="14"/>
        <v>0</v>
      </c>
      <c r="Y36" s="31">
        <f t="shared" si="14"/>
        <v>0</v>
      </c>
      <c r="Z36" s="31">
        <f t="shared" si="14"/>
        <v>0</v>
      </c>
      <c r="AA36" s="31">
        <f t="shared" si="14"/>
        <v>0</v>
      </c>
      <c r="AB36" s="31">
        <f t="shared" si="14"/>
        <v>0</v>
      </c>
      <c r="AC36" s="31">
        <f t="shared" si="14"/>
        <v>0</v>
      </c>
      <c r="AD36" s="31">
        <f t="shared" si="14"/>
        <v>0</v>
      </c>
      <c r="AE36" s="31">
        <f t="shared" si="14"/>
        <v>0</v>
      </c>
      <c r="AF36" s="31">
        <f t="shared" si="14"/>
        <v>0</v>
      </c>
      <c r="AG36" s="31">
        <f t="shared" si="14"/>
        <v>0</v>
      </c>
      <c r="AH36" s="31">
        <f t="shared" si="14"/>
        <v>0</v>
      </c>
      <c r="AI36" s="31">
        <f t="shared" si="14"/>
        <v>0</v>
      </c>
      <c r="AJ36" s="31">
        <f t="shared" si="14"/>
        <v>0</v>
      </c>
      <c r="AK36" s="31">
        <f t="shared" si="14"/>
        <v>0</v>
      </c>
      <c r="AL36" s="31">
        <f t="shared" si="14"/>
        <v>0</v>
      </c>
    </row>
    <row r="37" spans="1:38" s="25" customFormat="1" ht="63">
      <c r="A37" s="19" t="s">
        <v>56</v>
      </c>
      <c r="B37" s="32" t="s">
        <v>57</v>
      </c>
      <c r="C37" s="19" t="s">
        <v>23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f>'[1]4'!AI29</f>
        <v>0</v>
      </c>
      <c r="AA37" s="31">
        <v>0</v>
      </c>
      <c r="AB37" s="31">
        <v>0</v>
      </c>
      <c r="AC37" s="31">
        <f>'[1]4'!AL29</f>
        <v>0</v>
      </c>
      <c r="AD37" s="31">
        <v>0</v>
      </c>
      <c r="AE37" s="31">
        <v>0</v>
      </c>
      <c r="AF37" s="31">
        <f t="shared" ref="AF37:AL37" si="15">D37+K37+R37+Y37</f>
        <v>0</v>
      </c>
      <c r="AG37" s="31">
        <f t="shared" si="15"/>
        <v>0</v>
      </c>
      <c r="AH37" s="31">
        <f t="shared" si="15"/>
        <v>0</v>
      </c>
      <c r="AI37" s="31">
        <f t="shared" si="15"/>
        <v>0</v>
      </c>
      <c r="AJ37" s="31">
        <f t="shared" si="15"/>
        <v>0</v>
      </c>
      <c r="AK37" s="31">
        <f t="shared" si="15"/>
        <v>0</v>
      </c>
      <c r="AL37" s="31">
        <f t="shared" si="15"/>
        <v>0</v>
      </c>
    </row>
    <row r="38" spans="1:38" s="25" customFormat="1" hidden="1">
      <c r="A38" s="19"/>
      <c r="B38" s="20"/>
      <c r="C38" s="19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</row>
    <row r="39" spans="1:38" s="25" customFormat="1" ht="47.25">
      <c r="A39" s="19" t="s">
        <v>58</v>
      </c>
      <c r="B39" s="20" t="s">
        <v>59</v>
      </c>
      <c r="C39" s="20" t="s">
        <v>23</v>
      </c>
      <c r="D39" s="31">
        <f t="shared" ref="D39:AL39" si="16">SUM(D40:D42)</f>
        <v>0</v>
      </c>
      <c r="E39" s="31">
        <f t="shared" si="16"/>
        <v>0</v>
      </c>
      <c r="F39" s="31">
        <f t="shared" si="16"/>
        <v>0</v>
      </c>
      <c r="G39" s="31">
        <f t="shared" si="16"/>
        <v>0</v>
      </c>
      <c r="H39" s="31">
        <f t="shared" si="16"/>
        <v>0</v>
      </c>
      <c r="I39" s="31">
        <f t="shared" si="16"/>
        <v>0</v>
      </c>
      <c r="J39" s="31">
        <f t="shared" si="16"/>
        <v>0</v>
      </c>
      <c r="K39" s="31">
        <f t="shared" si="16"/>
        <v>0</v>
      </c>
      <c r="L39" s="31">
        <f t="shared" si="16"/>
        <v>0</v>
      </c>
      <c r="M39" s="31">
        <f t="shared" si="16"/>
        <v>0</v>
      </c>
      <c r="N39" s="31">
        <f t="shared" si="16"/>
        <v>0</v>
      </c>
      <c r="O39" s="31">
        <f t="shared" si="16"/>
        <v>0</v>
      </c>
      <c r="P39" s="31">
        <f t="shared" si="16"/>
        <v>0</v>
      </c>
      <c r="Q39" s="31">
        <f t="shared" si="16"/>
        <v>0</v>
      </c>
      <c r="R39" s="31">
        <f t="shared" si="16"/>
        <v>0</v>
      </c>
      <c r="S39" s="31">
        <f t="shared" si="16"/>
        <v>0</v>
      </c>
      <c r="T39" s="31">
        <f t="shared" si="16"/>
        <v>0</v>
      </c>
      <c r="U39" s="31">
        <f t="shared" si="16"/>
        <v>0</v>
      </c>
      <c r="V39" s="31">
        <f t="shared" si="16"/>
        <v>0</v>
      </c>
      <c r="W39" s="31">
        <f t="shared" si="16"/>
        <v>0</v>
      </c>
      <c r="X39" s="31">
        <f t="shared" si="16"/>
        <v>0</v>
      </c>
      <c r="Y39" s="31">
        <f t="shared" si="16"/>
        <v>0</v>
      </c>
      <c r="Z39" s="31">
        <f t="shared" si="16"/>
        <v>0</v>
      </c>
      <c r="AA39" s="31">
        <f t="shared" si="16"/>
        <v>0</v>
      </c>
      <c r="AB39" s="31">
        <f t="shared" si="16"/>
        <v>0</v>
      </c>
      <c r="AC39" s="31">
        <f t="shared" si="16"/>
        <v>0</v>
      </c>
      <c r="AD39" s="31">
        <f t="shared" si="16"/>
        <v>0</v>
      </c>
      <c r="AE39" s="31">
        <f t="shared" si="16"/>
        <v>0</v>
      </c>
      <c r="AF39" s="31">
        <f t="shared" si="16"/>
        <v>0</v>
      </c>
      <c r="AG39" s="31">
        <f t="shared" si="16"/>
        <v>0</v>
      </c>
      <c r="AH39" s="31">
        <f t="shared" si="16"/>
        <v>0</v>
      </c>
      <c r="AI39" s="31">
        <f t="shared" si="16"/>
        <v>0</v>
      </c>
      <c r="AJ39" s="31">
        <f t="shared" si="16"/>
        <v>0</v>
      </c>
      <c r="AK39" s="31">
        <f t="shared" si="16"/>
        <v>0</v>
      </c>
      <c r="AL39" s="31">
        <f t="shared" si="16"/>
        <v>0</v>
      </c>
    </row>
    <row r="40" spans="1:38" s="25" customFormat="1" hidden="1">
      <c r="A40" s="19"/>
      <c r="B40" s="32"/>
      <c r="C40" s="19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20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</row>
    <row r="41" spans="1:38" s="25" customFormat="1" hidden="1">
      <c r="A41" s="19"/>
      <c r="B41" s="33"/>
      <c r="C41" s="19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</row>
    <row r="42" spans="1:38" s="25" customFormat="1" hidden="1">
      <c r="A42" s="19"/>
      <c r="B42" s="33"/>
      <c r="C42" s="19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</row>
    <row r="43" spans="1:38" s="25" customFormat="1" ht="31.5">
      <c r="A43" s="19" t="s">
        <v>60</v>
      </c>
      <c r="B43" s="20" t="s">
        <v>61</v>
      </c>
      <c r="C43" s="20" t="s">
        <v>23</v>
      </c>
      <c r="D43" s="31">
        <f>D44+D48</f>
        <v>0</v>
      </c>
      <c r="E43" s="31">
        <f>E44+E48</f>
        <v>0</v>
      </c>
      <c r="F43" s="31">
        <f t="shared" ref="F43:AL43" si="17">F44+F48</f>
        <v>0</v>
      </c>
      <c r="G43" s="31">
        <f t="shared" si="17"/>
        <v>0</v>
      </c>
      <c r="H43" s="31">
        <f t="shared" si="17"/>
        <v>0</v>
      </c>
      <c r="I43" s="31">
        <f t="shared" si="17"/>
        <v>0</v>
      </c>
      <c r="J43" s="31">
        <f t="shared" si="17"/>
        <v>0</v>
      </c>
      <c r="K43" s="31">
        <f t="shared" si="17"/>
        <v>0</v>
      </c>
      <c r="L43" s="31">
        <f t="shared" si="17"/>
        <v>0</v>
      </c>
      <c r="M43" s="31">
        <f t="shared" si="17"/>
        <v>0</v>
      </c>
      <c r="N43" s="31">
        <f t="shared" si="17"/>
        <v>0</v>
      </c>
      <c r="O43" s="31">
        <f t="shared" si="17"/>
        <v>0</v>
      </c>
      <c r="P43" s="31">
        <f t="shared" si="17"/>
        <v>0</v>
      </c>
      <c r="Q43" s="31">
        <f t="shared" si="17"/>
        <v>0</v>
      </c>
      <c r="R43" s="31">
        <f t="shared" si="17"/>
        <v>0</v>
      </c>
      <c r="S43" s="31">
        <f t="shared" si="17"/>
        <v>0</v>
      </c>
      <c r="T43" s="31">
        <f t="shared" si="17"/>
        <v>0</v>
      </c>
      <c r="U43" s="31">
        <f t="shared" si="17"/>
        <v>0</v>
      </c>
      <c r="V43" s="31">
        <f t="shared" si="17"/>
        <v>0</v>
      </c>
      <c r="W43" s="31">
        <f t="shared" si="17"/>
        <v>0</v>
      </c>
      <c r="X43" s="31">
        <f t="shared" si="17"/>
        <v>0</v>
      </c>
      <c r="Y43" s="31">
        <f t="shared" si="17"/>
        <v>0</v>
      </c>
      <c r="Z43" s="31">
        <f t="shared" si="17"/>
        <v>0</v>
      </c>
      <c r="AA43" s="31">
        <f t="shared" si="17"/>
        <v>0</v>
      </c>
      <c r="AB43" s="31">
        <f t="shared" si="17"/>
        <v>0</v>
      </c>
      <c r="AC43" s="31">
        <f t="shared" si="17"/>
        <v>0</v>
      </c>
      <c r="AD43" s="31">
        <f t="shared" si="17"/>
        <v>0</v>
      </c>
      <c r="AE43" s="31">
        <f t="shared" si="17"/>
        <v>0</v>
      </c>
      <c r="AF43" s="31">
        <f t="shared" si="17"/>
        <v>0</v>
      </c>
      <c r="AG43" s="31">
        <f t="shared" si="17"/>
        <v>0</v>
      </c>
      <c r="AH43" s="31">
        <f t="shared" si="17"/>
        <v>0</v>
      </c>
      <c r="AI43" s="31">
        <f t="shared" si="17"/>
        <v>0</v>
      </c>
      <c r="AJ43" s="31">
        <f t="shared" si="17"/>
        <v>0</v>
      </c>
      <c r="AK43" s="31">
        <f t="shared" si="17"/>
        <v>0</v>
      </c>
      <c r="AL43" s="31">
        <f t="shared" si="17"/>
        <v>0</v>
      </c>
    </row>
    <row r="44" spans="1:38" s="25" customFormat="1" ht="63">
      <c r="A44" s="19" t="s">
        <v>62</v>
      </c>
      <c r="B44" s="20" t="s">
        <v>63</v>
      </c>
      <c r="C44" s="20" t="s">
        <v>23</v>
      </c>
      <c r="D44" s="31">
        <f>SUM(D45:D47)</f>
        <v>0</v>
      </c>
      <c r="E44" s="31">
        <f>SUM(E45:E47)</f>
        <v>0</v>
      </c>
      <c r="F44" s="31">
        <f t="shared" ref="F44:AL44" si="18">SUM(F45:F47)</f>
        <v>0</v>
      </c>
      <c r="G44" s="31">
        <f t="shared" si="18"/>
        <v>0</v>
      </c>
      <c r="H44" s="31">
        <f t="shared" si="18"/>
        <v>0</v>
      </c>
      <c r="I44" s="31">
        <f t="shared" si="18"/>
        <v>0</v>
      </c>
      <c r="J44" s="31">
        <f t="shared" si="18"/>
        <v>0</v>
      </c>
      <c r="K44" s="31">
        <f t="shared" si="18"/>
        <v>0</v>
      </c>
      <c r="L44" s="31">
        <f t="shared" si="18"/>
        <v>0</v>
      </c>
      <c r="M44" s="31">
        <f t="shared" si="18"/>
        <v>0</v>
      </c>
      <c r="N44" s="31">
        <f t="shared" si="18"/>
        <v>0</v>
      </c>
      <c r="O44" s="31">
        <f t="shared" si="18"/>
        <v>0</v>
      </c>
      <c r="P44" s="31">
        <f t="shared" si="18"/>
        <v>0</v>
      </c>
      <c r="Q44" s="31">
        <f t="shared" si="18"/>
        <v>0</v>
      </c>
      <c r="R44" s="31">
        <f t="shared" si="18"/>
        <v>0</v>
      </c>
      <c r="S44" s="31">
        <f t="shared" si="18"/>
        <v>0</v>
      </c>
      <c r="T44" s="31">
        <f t="shared" si="18"/>
        <v>0</v>
      </c>
      <c r="U44" s="31">
        <f t="shared" si="18"/>
        <v>0</v>
      </c>
      <c r="V44" s="31">
        <f t="shared" si="18"/>
        <v>0</v>
      </c>
      <c r="W44" s="31">
        <f t="shared" si="18"/>
        <v>0</v>
      </c>
      <c r="X44" s="31">
        <f t="shared" si="18"/>
        <v>0</v>
      </c>
      <c r="Y44" s="31">
        <f t="shared" si="18"/>
        <v>0</v>
      </c>
      <c r="Z44" s="31">
        <f t="shared" si="18"/>
        <v>0</v>
      </c>
      <c r="AA44" s="31">
        <f t="shared" si="18"/>
        <v>0</v>
      </c>
      <c r="AB44" s="31">
        <f t="shared" si="18"/>
        <v>0</v>
      </c>
      <c r="AC44" s="31">
        <f t="shared" si="18"/>
        <v>0</v>
      </c>
      <c r="AD44" s="31">
        <f t="shared" si="18"/>
        <v>0</v>
      </c>
      <c r="AE44" s="31">
        <f t="shared" si="18"/>
        <v>0</v>
      </c>
      <c r="AF44" s="31">
        <f t="shared" si="18"/>
        <v>0</v>
      </c>
      <c r="AG44" s="31">
        <f t="shared" si="18"/>
        <v>0</v>
      </c>
      <c r="AH44" s="31">
        <f t="shared" si="18"/>
        <v>0</v>
      </c>
      <c r="AI44" s="31">
        <f t="shared" si="18"/>
        <v>0</v>
      </c>
      <c r="AJ44" s="31">
        <f t="shared" si="18"/>
        <v>0</v>
      </c>
      <c r="AK44" s="31">
        <f t="shared" si="18"/>
        <v>0</v>
      </c>
      <c r="AL44" s="31">
        <f t="shared" si="18"/>
        <v>0</v>
      </c>
    </row>
    <row r="45" spans="1:38" s="25" customFormat="1" hidden="1">
      <c r="A45" s="19"/>
      <c r="B45" s="32"/>
      <c r="C45" s="19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</row>
    <row r="46" spans="1:38" s="25" customFormat="1" hidden="1">
      <c r="A46" s="19"/>
      <c r="B46" s="32"/>
      <c r="C46" s="19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</row>
    <row r="47" spans="1:38" s="25" customFormat="1" hidden="1">
      <c r="A47" s="19"/>
      <c r="B47" s="20"/>
      <c r="C47" s="19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</row>
    <row r="48" spans="1:38" s="25" customFormat="1" ht="47.25">
      <c r="A48" s="19" t="s">
        <v>64</v>
      </c>
      <c r="B48" s="20" t="s">
        <v>65</v>
      </c>
      <c r="C48" s="20" t="s">
        <v>23</v>
      </c>
      <c r="D48" s="31">
        <f>SUM(D49:D51)</f>
        <v>0</v>
      </c>
      <c r="E48" s="31">
        <f>SUM(E49:E51)</f>
        <v>0</v>
      </c>
      <c r="F48" s="31">
        <f t="shared" ref="F48:AL48" si="19">SUM(F49:F51)</f>
        <v>0</v>
      </c>
      <c r="G48" s="31">
        <f t="shared" si="19"/>
        <v>0</v>
      </c>
      <c r="H48" s="31">
        <f t="shared" si="19"/>
        <v>0</v>
      </c>
      <c r="I48" s="31">
        <f t="shared" si="19"/>
        <v>0</v>
      </c>
      <c r="J48" s="31">
        <f t="shared" si="19"/>
        <v>0</v>
      </c>
      <c r="K48" s="31">
        <f t="shared" si="19"/>
        <v>0</v>
      </c>
      <c r="L48" s="31">
        <f t="shared" si="19"/>
        <v>0</v>
      </c>
      <c r="M48" s="31">
        <f t="shared" si="19"/>
        <v>0</v>
      </c>
      <c r="N48" s="31">
        <f t="shared" si="19"/>
        <v>0</v>
      </c>
      <c r="O48" s="31">
        <f t="shared" si="19"/>
        <v>0</v>
      </c>
      <c r="P48" s="31">
        <f t="shared" si="19"/>
        <v>0</v>
      </c>
      <c r="Q48" s="31">
        <f t="shared" si="19"/>
        <v>0</v>
      </c>
      <c r="R48" s="31">
        <f t="shared" si="19"/>
        <v>0</v>
      </c>
      <c r="S48" s="31">
        <f t="shared" si="19"/>
        <v>0</v>
      </c>
      <c r="T48" s="31">
        <f t="shared" si="19"/>
        <v>0</v>
      </c>
      <c r="U48" s="31">
        <f t="shared" si="19"/>
        <v>0</v>
      </c>
      <c r="V48" s="31">
        <f t="shared" si="19"/>
        <v>0</v>
      </c>
      <c r="W48" s="31">
        <f t="shared" si="19"/>
        <v>0</v>
      </c>
      <c r="X48" s="31">
        <f t="shared" si="19"/>
        <v>0</v>
      </c>
      <c r="Y48" s="31">
        <f t="shared" si="19"/>
        <v>0</v>
      </c>
      <c r="Z48" s="31">
        <f t="shared" si="19"/>
        <v>0</v>
      </c>
      <c r="AA48" s="31">
        <f t="shared" si="19"/>
        <v>0</v>
      </c>
      <c r="AB48" s="31">
        <f t="shared" si="19"/>
        <v>0</v>
      </c>
      <c r="AC48" s="31">
        <f t="shared" si="19"/>
        <v>0</v>
      </c>
      <c r="AD48" s="31">
        <f t="shared" si="19"/>
        <v>0</v>
      </c>
      <c r="AE48" s="31">
        <f t="shared" si="19"/>
        <v>0</v>
      </c>
      <c r="AF48" s="31">
        <f t="shared" si="19"/>
        <v>0</v>
      </c>
      <c r="AG48" s="31">
        <f t="shared" si="19"/>
        <v>0</v>
      </c>
      <c r="AH48" s="31">
        <f t="shared" si="19"/>
        <v>0</v>
      </c>
      <c r="AI48" s="31">
        <f t="shared" si="19"/>
        <v>0</v>
      </c>
      <c r="AJ48" s="31">
        <f t="shared" si="19"/>
        <v>0</v>
      </c>
      <c r="AK48" s="31">
        <f t="shared" si="19"/>
        <v>0</v>
      </c>
      <c r="AL48" s="31">
        <f t="shared" si="19"/>
        <v>0</v>
      </c>
    </row>
    <row r="49" spans="1:38" s="25" customFormat="1" hidden="1">
      <c r="A49" s="19"/>
      <c r="B49" s="32"/>
      <c r="C49" s="19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</row>
    <row r="50" spans="1:38" s="25" customFormat="1" hidden="1">
      <c r="A50" s="19"/>
      <c r="B50" s="32"/>
      <c r="C50" s="19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</row>
    <row r="51" spans="1:38" s="25" customFormat="1" hidden="1">
      <c r="A51" s="19"/>
      <c r="B51" s="20"/>
      <c r="C51" s="19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</row>
    <row r="52" spans="1:38" s="25" customFormat="1" ht="47.25">
      <c r="A52" s="19" t="s">
        <v>66</v>
      </c>
      <c r="B52" s="20" t="s">
        <v>67</v>
      </c>
      <c r="C52" s="19" t="s">
        <v>23</v>
      </c>
      <c r="D52" s="31">
        <f>D54+D58+D62</f>
        <v>0</v>
      </c>
      <c r="E52" s="31">
        <f>E54+E58+E62</f>
        <v>0</v>
      </c>
      <c r="F52" s="31">
        <f t="shared" ref="F52:AL52" si="20">F54+F58+F62</f>
        <v>0</v>
      </c>
      <c r="G52" s="31">
        <f t="shared" si="20"/>
        <v>0</v>
      </c>
      <c r="H52" s="31">
        <f t="shared" si="20"/>
        <v>0</v>
      </c>
      <c r="I52" s="31">
        <f t="shared" si="20"/>
        <v>0</v>
      </c>
      <c r="J52" s="31">
        <f t="shared" si="20"/>
        <v>0</v>
      </c>
      <c r="K52" s="31">
        <f t="shared" si="20"/>
        <v>0</v>
      </c>
      <c r="L52" s="31">
        <f t="shared" si="20"/>
        <v>0</v>
      </c>
      <c r="M52" s="31">
        <f t="shared" si="20"/>
        <v>0</v>
      </c>
      <c r="N52" s="31">
        <f t="shared" si="20"/>
        <v>0</v>
      </c>
      <c r="O52" s="31">
        <f t="shared" si="20"/>
        <v>0</v>
      </c>
      <c r="P52" s="31">
        <f t="shared" si="20"/>
        <v>0</v>
      </c>
      <c r="Q52" s="31">
        <f t="shared" si="20"/>
        <v>0</v>
      </c>
      <c r="R52" s="31">
        <f t="shared" si="20"/>
        <v>0</v>
      </c>
      <c r="S52" s="31">
        <f t="shared" si="20"/>
        <v>0</v>
      </c>
      <c r="T52" s="31">
        <f t="shared" si="20"/>
        <v>0</v>
      </c>
      <c r="U52" s="31">
        <f t="shared" si="20"/>
        <v>0</v>
      </c>
      <c r="V52" s="31">
        <f t="shared" si="20"/>
        <v>0</v>
      </c>
      <c r="W52" s="31">
        <f t="shared" si="20"/>
        <v>0</v>
      </c>
      <c r="X52" s="31">
        <f t="shared" si="20"/>
        <v>0</v>
      </c>
      <c r="Y52" s="31">
        <f t="shared" si="20"/>
        <v>0</v>
      </c>
      <c r="Z52" s="31">
        <f t="shared" si="20"/>
        <v>0</v>
      </c>
      <c r="AA52" s="31">
        <f t="shared" si="20"/>
        <v>0</v>
      </c>
      <c r="AB52" s="31">
        <f t="shared" si="20"/>
        <v>0</v>
      </c>
      <c r="AC52" s="31">
        <f t="shared" si="20"/>
        <v>0</v>
      </c>
      <c r="AD52" s="31">
        <f t="shared" si="20"/>
        <v>0</v>
      </c>
      <c r="AE52" s="31">
        <f t="shared" si="20"/>
        <v>0</v>
      </c>
      <c r="AF52" s="31">
        <f t="shared" si="20"/>
        <v>0</v>
      </c>
      <c r="AG52" s="31">
        <f t="shared" si="20"/>
        <v>0</v>
      </c>
      <c r="AH52" s="31">
        <f t="shared" si="20"/>
        <v>0</v>
      </c>
      <c r="AI52" s="31">
        <f t="shared" si="20"/>
        <v>0</v>
      </c>
      <c r="AJ52" s="31">
        <f t="shared" si="20"/>
        <v>0</v>
      </c>
      <c r="AK52" s="31">
        <f t="shared" si="20"/>
        <v>0</v>
      </c>
      <c r="AL52" s="31">
        <f t="shared" si="20"/>
        <v>0</v>
      </c>
    </row>
    <row r="53" spans="1:38" s="25" customFormat="1" ht="31.5">
      <c r="A53" s="19" t="s">
        <v>68</v>
      </c>
      <c r="B53" s="20" t="s">
        <v>69</v>
      </c>
      <c r="C53" s="19" t="s">
        <v>23</v>
      </c>
      <c r="D53" s="31">
        <f>D62</f>
        <v>0</v>
      </c>
      <c r="E53" s="31">
        <f>E62</f>
        <v>0</v>
      </c>
      <c r="F53" s="31">
        <f t="shared" ref="F53:AL53" si="21">F62</f>
        <v>0</v>
      </c>
      <c r="G53" s="31">
        <f t="shared" si="21"/>
        <v>0</v>
      </c>
      <c r="H53" s="31">
        <f t="shared" si="21"/>
        <v>0</v>
      </c>
      <c r="I53" s="31">
        <f t="shared" si="21"/>
        <v>0</v>
      </c>
      <c r="J53" s="31">
        <f t="shared" si="21"/>
        <v>0</v>
      </c>
      <c r="K53" s="31">
        <f t="shared" si="21"/>
        <v>0</v>
      </c>
      <c r="L53" s="31">
        <f t="shared" si="21"/>
        <v>0</v>
      </c>
      <c r="M53" s="31">
        <f t="shared" si="21"/>
        <v>0</v>
      </c>
      <c r="N53" s="31">
        <f t="shared" si="21"/>
        <v>0</v>
      </c>
      <c r="O53" s="31">
        <f t="shared" si="21"/>
        <v>0</v>
      </c>
      <c r="P53" s="31">
        <f t="shared" si="21"/>
        <v>0</v>
      </c>
      <c r="Q53" s="31">
        <f t="shared" si="21"/>
        <v>0</v>
      </c>
      <c r="R53" s="31">
        <f t="shared" si="21"/>
        <v>0</v>
      </c>
      <c r="S53" s="31">
        <f t="shared" si="21"/>
        <v>0</v>
      </c>
      <c r="T53" s="31">
        <f t="shared" si="21"/>
        <v>0</v>
      </c>
      <c r="U53" s="31">
        <f t="shared" si="21"/>
        <v>0</v>
      </c>
      <c r="V53" s="31">
        <f t="shared" si="21"/>
        <v>0</v>
      </c>
      <c r="W53" s="31">
        <f t="shared" si="21"/>
        <v>0</v>
      </c>
      <c r="X53" s="31">
        <f t="shared" si="21"/>
        <v>0</v>
      </c>
      <c r="Y53" s="31">
        <f t="shared" si="21"/>
        <v>0</v>
      </c>
      <c r="Z53" s="31">
        <f t="shared" si="21"/>
        <v>0</v>
      </c>
      <c r="AA53" s="31">
        <f t="shared" si="21"/>
        <v>0</v>
      </c>
      <c r="AB53" s="31">
        <f t="shared" si="21"/>
        <v>0</v>
      </c>
      <c r="AC53" s="31">
        <f t="shared" si="21"/>
        <v>0</v>
      </c>
      <c r="AD53" s="31">
        <f t="shared" si="21"/>
        <v>0</v>
      </c>
      <c r="AE53" s="31">
        <f t="shared" si="21"/>
        <v>0</v>
      </c>
      <c r="AF53" s="31">
        <f t="shared" si="21"/>
        <v>0</v>
      </c>
      <c r="AG53" s="31">
        <f t="shared" si="21"/>
        <v>0</v>
      </c>
      <c r="AH53" s="31">
        <f t="shared" si="21"/>
        <v>0</v>
      </c>
      <c r="AI53" s="31">
        <f t="shared" si="21"/>
        <v>0</v>
      </c>
      <c r="AJ53" s="31">
        <f t="shared" si="21"/>
        <v>0</v>
      </c>
      <c r="AK53" s="31">
        <f t="shared" si="21"/>
        <v>0</v>
      </c>
      <c r="AL53" s="31">
        <f t="shared" si="21"/>
        <v>0</v>
      </c>
    </row>
    <row r="54" spans="1:38" s="25" customFormat="1" ht="94.5">
      <c r="A54" s="19" t="s">
        <v>68</v>
      </c>
      <c r="B54" s="20" t="s">
        <v>70</v>
      </c>
      <c r="C54" s="19" t="s">
        <v>23</v>
      </c>
      <c r="D54" s="31">
        <f>SUM(D55:D57)</f>
        <v>0</v>
      </c>
      <c r="E54" s="31">
        <f>SUM(E55:E57)</f>
        <v>0</v>
      </c>
      <c r="F54" s="31">
        <f t="shared" ref="F54:AL54" si="22">SUM(F55:F57)</f>
        <v>0</v>
      </c>
      <c r="G54" s="31">
        <f t="shared" si="22"/>
        <v>0</v>
      </c>
      <c r="H54" s="31">
        <f t="shared" si="22"/>
        <v>0</v>
      </c>
      <c r="I54" s="31">
        <f t="shared" si="22"/>
        <v>0</v>
      </c>
      <c r="J54" s="31">
        <f t="shared" si="22"/>
        <v>0</v>
      </c>
      <c r="K54" s="31">
        <f t="shared" si="22"/>
        <v>0</v>
      </c>
      <c r="L54" s="31">
        <f t="shared" si="22"/>
        <v>0</v>
      </c>
      <c r="M54" s="31">
        <f t="shared" si="22"/>
        <v>0</v>
      </c>
      <c r="N54" s="31">
        <f t="shared" si="22"/>
        <v>0</v>
      </c>
      <c r="O54" s="31">
        <f t="shared" si="22"/>
        <v>0</v>
      </c>
      <c r="P54" s="31">
        <f t="shared" si="22"/>
        <v>0</v>
      </c>
      <c r="Q54" s="31">
        <f t="shared" si="22"/>
        <v>0</v>
      </c>
      <c r="R54" s="31">
        <f t="shared" si="22"/>
        <v>0</v>
      </c>
      <c r="S54" s="31">
        <f t="shared" si="22"/>
        <v>0</v>
      </c>
      <c r="T54" s="31">
        <f t="shared" si="22"/>
        <v>0</v>
      </c>
      <c r="U54" s="31">
        <f t="shared" si="22"/>
        <v>0</v>
      </c>
      <c r="V54" s="31">
        <f t="shared" si="22"/>
        <v>0</v>
      </c>
      <c r="W54" s="31">
        <f t="shared" si="22"/>
        <v>0</v>
      </c>
      <c r="X54" s="31">
        <f t="shared" si="22"/>
        <v>0</v>
      </c>
      <c r="Y54" s="31">
        <f t="shared" si="22"/>
        <v>0</v>
      </c>
      <c r="Z54" s="31">
        <f t="shared" si="22"/>
        <v>0</v>
      </c>
      <c r="AA54" s="31">
        <f t="shared" si="22"/>
        <v>0</v>
      </c>
      <c r="AB54" s="31">
        <f t="shared" si="22"/>
        <v>0</v>
      </c>
      <c r="AC54" s="31">
        <f t="shared" si="22"/>
        <v>0</v>
      </c>
      <c r="AD54" s="31">
        <f t="shared" si="22"/>
        <v>0</v>
      </c>
      <c r="AE54" s="31">
        <f t="shared" si="22"/>
        <v>0</v>
      </c>
      <c r="AF54" s="31">
        <f t="shared" si="22"/>
        <v>0</v>
      </c>
      <c r="AG54" s="31">
        <f t="shared" si="22"/>
        <v>0</v>
      </c>
      <c r="AH54" s="31">
        <f t="shared" si="22"/>
        <v>0</v>
      </c>
      <c r="AI54" s="31">
        <f t="shared" si="22"/>
        <v>0</v>
      </c>
      <c r="AJ54" s="31">
        <f t="shared" si="22"/>
        <v>0</v>
      </c>
      <c r="AK54" s="31">
        <f t="shared" si="22"/>
        <v>0</v>
      </c>
      <c r="AL54" s="31">
        <f t="shared" si="22"/>
        <v>0</v>
      </c>
    </row>
    <row r="55" spans="1:38" s="25" customFormat="1" hidden="1">
      <c r="A55" s="19"/>
      <c r="B55" s="32"/>
      <c r="C55" s="19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</row>
    <row r="56" spans="1:38" s="25" customFormat="1" hidden="1">
      <c r="A56" s="19"/>
      <c r="B56" s="32"/>
      <c r="C56" s="19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</row>
    <row r="57" spans="1:38" s="25" customFormat="1" hidden="1">
      <c r="A57" s="19"/>
      <c r="B57" s="20"/>
      <c r="C57" s="19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</row>
    <row r="58" spans="1:38" s="25" customFormat="1" ht="78.75">
      <c r="A58" s="19" t="s">
        <v>68</v>
      </c>
      <c r="B58" s="20" t="s">
        <v>71</v>
      </c>
      <c r="C58" s="19" t="s">
        <v>23</v>
      </c>
      <c r="D58" s="31">
        <f>SUM(D59:D61)</f>
        <v>0</v>
      </c>
      <c r="E58" s="31">
        <f>SUM(E59:E61)</f>
        <v>0</v>
      </c>
      <c r="F58" s="31">
        <f t="shared" ref="F58:AL58" si="23">SUM(F59:F61)</f>
        <v>0</v>
      </c>
      <c r="G58" s="31">
        <f t="shared" si="23"/>
        <v>0</v>
      </c>
      <c r="H58" s="31">
        <f t="shared" si="23"/>
        <v>0</v>
      </c>
      <c r="I58" s="31">
        <f t="shared" si="23"/>
        <v>0</v>
      </c>
      <c r="J58" s="31">
        <f t="shared" si="23"/>
        <v>0</v>
      </c>
      <c r="K58" s="31">
        <f t="shared" si="23"/>
        <v>0</v>
      </c>
      <c r="L58" s="31">
        <f t="shared" si="23"/>
        <v>0</v>
      </c>
      <c r="M58" s="31">
        <f t="shared" si="23"/>
        <v>0</v>
      </c>
      <c r="N58" s="31">
        <f t="shared" si="23"/>
        <v>0</v>
      </c>
      <c r="O58" s="31">
        <f t="shared" si="23"/>
        <v>0</v>
      </c>
      <c r="P58" s="31">
        <f t="shared" si="23"/>
        <v>0</v>
      </c>
      <c r="Q58" s="31">
        <f t="shared" si="23"/>
        <v>0</v>
      </c>
      <c r="R58" s="31">
        <f t="shared" si="23"/>
        <v>0</v>
      </c>
      <c r="S58" s="31">
        <f t="shared" si="23"/>
        <v>0</v>
      </c>
      <c r="T58" s="31">
        <f t="shared" si="23"/>
        <v>0</v>
      </c>
      <c r="U58" s="31">
        <f t="shared" si="23"/>
        <v>0</v>
      </c>
      <c r="V58" s="31">
        <f t="shared" si="23"/>
        <v>0</v>
      </c>
      <c r="W58" s="31">
        <f t="shared" si="23"/>
        <v>0</v>
      </c>
      <c r="X58" s="31">
        <f t="shared" si="23"/>
        <v>0</v>
      </c>
      <c r="Y58" s="31">
        <f t="shared" si="23"/>
        <v>0</v>
      </c>
      <c r="Z58" s="31">
        <f t="shared" si="23"/>
        <v>0</v>
      </c>
      <c r="AA58" s="31">
        <f t="shared" si="23"/>
        <v>0</v>
      </c>
      <c r="AB58" s="31">
        <f t="shared" si="23"/>
        <v>0</v>
      </c>
      <c r="AC58" s="31">
        <f t="shared" si="23"/>
        <v>0</v>
      </c>
      <c r="AD58" s="31">
        <f t="shared" si="23"/>
        <v>0</v>
      </c>
      <c r="AE58" s="31">
        <f t="shared" si="23"/>
        <v>0</v>
      </c>
      <c r="AF58" s="31">
        <f t="shared" si="23"/>
        <v>0</v>
      </c>
      <c r="AG58" s="31">
        <f t="shared" si="23"/>
        <v>0</v>
      </c>
      <c r="AH58" s="31">
        <f t="shared" si="23"/>
        <v>0</v>
      </c>
      <c r="AI58" s="31">
        <f t="shared" si="23"/>
        <v>0</v>
      </c>
      <c r="AJ58" s="31">
        <f t="shared" si="23"/>
        <v>0</v>
      </c>
      <c r="AK58" s="31">
        <f t="shared" si="23"/>
        <v>0</v>
      </c>
      <c r="AL58" s="31">
        <f t="shared" si="23"/>
        <v>0</v>
      </c>
    </row>
    <row r="59" spans="1:38" s="25" customFormat="1" hidden="1">
      <c r="A59" s="19"/>
      <c r="B59" s="32"/>
      <c r="C59" s="19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</row>
    <row r="60" spans="1:38" s="25" customFormat="1" hidden="1">
      <c r="A60" s="19"/>
      <c r="B60" s="32"/>
      <c r="C60" s="19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</row>
    <row r="61" spans="1:38" s="25" customFormat="1" hidden="1">
      <c r="A61" s="19"/>
      <c r="B61" s="20"/>
      <c r="C61" s="19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</row>
    <row r="62" spans="1:38" s="25" customFormat="1" ht="94.5">
      <c r="A62" s="19" t="s">
        <v>68</v>
      </c>
      <c r="B62" s="20" t="s">
        <v>72</v>
      </c>
      <c r="C62" s="19" t="s">
        <v>23</v>
      </c>
      <c r="D62" s="31">
        <f>SUM(D63:D65)</f>
        <v>0</v>
      </c>
      <c r="E62" s="31">
        <f>SUM(E63:E65)</f>
        <v>0</v>
      </c>
      <c r="F62" s="31">
        <f t="shared" ref="F62:AL62" si="24">SUM(F63:F65)</f>
        <v>0</v>
      </c>
      <c r="G62" s="31">
        <f t="shared" si="24"/>
        <v>0</v>
      </c>
      <c r="H62" s="31">
        <f t="shared" si="24"/>
        <v>0</v>
      </c>
      <c r="I62" s="31">
        <f t="shared" si="24"/>
        <v>0</v>
      </c>
      <c r="J62" s="31">
        <f t="shared" si="24"/>
        <v>0</v>
      </c>
      <c r="K62" s="31">
        <f t="shared" si="24"/>
        <v>0</v>
      </c>
      <c r="L62" s="31">
        <f t="shared" si="24"/>
        <v>0</v>
      </c>
      <c r="M62" s="31">
        <f t="shared" si="24"/>
        <v>0</v>
      </c>
      <c r="N62" s="31">
        <f t="shared" si="24"/>
        <v>0</v>
      </c>
      <c r="O62" s="31">
        <f t="shared" si="24"/>
        <v>0</v>
      </c>
      <c r="P62" s="31">
        <f t="shared" si="24"/>
        <v>0</v>
      </c>
      <c r="Q62" s="31">
        <f t="shared" si="24"/>
        <v>0</v>
      </c>
      <c r="R62" s="31">
        <f t="shared" si="24"/>
        <v>0</v>
      </c>
      <c r="S62" s="31">
        <f t="shared" si="24"/>
        <v>0</v>
      </c>
      <c r="T62" s="31">
        <f t="shared" si="24"/>
        <v>0</v>
      </c>
      <c r="U62" s="31">
        <f t="shared" si="24"/>
        <v>0</v>
      </c>
      <c r="V62" s="31">
        <f t="shared" si="24"/>
        <v>0</v>
      </c>
      <c r="W62" s="31">
        <f t="shared" si="24"/>
        <v>0</v>
      </c>
      <c r="X62" s="31">
        <f t="shared" si="24"/>
        <v>0</v>
      </c>
      <c r="Y62" s="31">
        <f t="shared" si="24"/>
        <v>0</v>
      </c>
      <c r="Z62" s="31">
        <f t="shared" si="24"/>
        <v>0</v>
      </c>
      <c r="AA62" s="31">
        <f t="shared" si="24"/>
        <v>0</v>
      </c>
      <c r="AB62" s="31">
        <f t="shared" si="24"/>
        <v>0</v>
      </c>
      <c r="AC62" s="31">
        <f t="shared" si="24"/>
        <v>0</v>
      </c>
      <c r="AD62" s="31">
        <f t="shared" si="24"/>
        <v>0</v>
      </c>
      <c r="AE62" s="31">
        <f t="shared" si="24"/>
        <v>0</v>
      </c>
      <c r="AF62" s="31">
        <f t="shared" si="24"/>
        <v>0</v>
      </c>
      <c r="AG62" s="31">
        <f t="shared" si="24"/>
        <v>0</v>
      </c>
      <c r="AH62" s="31">
        <f t="shared" si="24"/>
        <v>0</v>
      </c>
      <c r="AI62" s="31">
        <f t="shared" si="24"/>
        <v>0</v>
      </c>
      <c r="AJ62" s="31">
        <f t="shared" si="24"/>
        <v>0</v>
      </c>
      <c r="AK62" s="31">
        <f t="shared" si="24"/>
        <v>0</v>
      </c>
      <c r="AL62" s="31">
        <f t="shared" si="24"/>
        <v>0</v>
      </c>
    </row>
    <row r="63" spans="1:38" s="25" customFormat="1" hidden="1">
      <c r="A63" s="19"/>
      <c r="B63" s="32"/>
      <c r="C63" s="19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</row>
    <row r="64" spans="1:38" s="25" customFormat="1" hidden="1">
      <c r="A64" s="19"/>
      <c r="B64" s="32"/>
      <c r="C64" s="19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</row>
    <row r="65" spans="1:38" s="25" customFormat="1" hidden="1">
      <c r="A65" s="19"/>
      <c r="B65" s="20"/>
      <c r="C65" s="19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</row>
    <row r="66" spans="1:38" s="25" customFormat="1" ht="31.5">
      <c r="A66" s="19" t="s">
        <v>73</v>
      </c>
      <c r="B66" s="20" t="s">
        <v>69</v>
      </c>
      <c r="C66" s="19" t="s">
        <v>23</v>
      </c>
      <c r="D66" s="31">
        <f>D67+D71+D75</f>
        <v>0</v>
      </c>
      <c r="E66" s="31">
        <f>E67+E71+E75</f>
        <v>0</v>
      </c>
      <c r="F66" s="31">
        <f t="shared" ref="F66:AL66" si="25">F67+F71+F75</f>
        <v>0</v>
      </c>
      <c r="G66" s="31">
        <f t="shared" si="25"/>
        <v>0</v>
      </c>
      <c r="H66" s="31">
        <f t="shared" si="25"/>
        <v>0</v>
      </c>
      <c r="I66" s="31">
        <f t="shared" si="25"/>
        <v>0</v>
      </c>
      <c r="J66" s="31">
        <f t="shared" si="25"/>
        <v>0</v>
      </c>
      <c r="K66" s="31">
        <f t="shared" si="25"/>
        <v>0</v>
      </c>
      <c r="L66" s="31">
        <f t="shared" si="25"/>
        <v>0</v>
      </c>
      <c r="M66" s="31">
        <f t="shared" si="25"/>
        <v>0</v>
      </c>
      <c r="N66" s="31">
        <f t="shared" si="25"/>
        <v>0</v>
      </c>
      <c r="O66" s="31">
        <f t="shared" si="25"/>
        <v>0</v>
      </c>
      <c r="P66" s="31">
        <f t="shared" si="25"/>
        <v>0</v>
      </c>
      <c r="Q66" s="31">
        <f t="shared" si="25"/>
        <v>0</v>
      </c>
      <c r="R66" s="31">
        <f t="shared" si="25"/>
        <v>0</v>
      </c>
      <c r="S66" s="31">
        <f t="shared" si="25"/>
        <v>0</v>
      </c>
      <c r="T66" s="31">
        <f t="shared" si="25"/>
        <v>0</v>
      </c>
      <c r="U66" s="31">
        <f t="shared" si="25"/>
        <v>0</v>
      </c>
      <c r="V66" s="31">
        <f t="shared" si="25"/>
        <v>0</v>
      </c>
      <c r="W66" s="31">
        <f t="shared" si="25"/>
        <v>0</v>
      </c>
      <c r="X66" s="31">
        <f t="shared" si="25"/>
        <v>0</v>
      </c>
      <c r="Y66" s="31">
        <f t="shared" si="25"/>
        <v>0</v>
      </c>
      <c r="Z66" s="31">
        <f t="shared" si="25"/>
        <v>0</v>
      </c>
      <c r="AA66" s="31">
        <f t="shared" si="25"/>
        <v>0</v>
      </c>
      <c r="AB66" s="31">
        <f t="shared" si="25"/>
        <v>0</v>
      </c>
      <c r="AC66" s="31">
        <f t="shared" si="25"/>
        <v>0</v>
      </c>
      <c r="AD66" s="31">
        <f t="shared" si="25"/>
        <v>0</v>
      </c>
      <c r="AE66" s="31">
        <f t="shared" si="25"/>
        <v>0</v>
      </c>
      <c r="AF66" s="31">
        <f t="shared" si="25"/>
        <v>0</v>
      </c>
      <c r="AG66" s="31">
        <f t="shared" si="25"/>
        <v>0</v>
      </c>
      <c r="AH66" s="31">
        <f t="shared" si="25"/>
        <v>0</v>
      </c>
      <c r="AI66" s="31">
        <f t="shared" si="25"/>
        <v>0</v>
      </c>
      <c r="AJ66" s="31">
        <f t="shared" si="25"/>
        <v>0</v>
      </c>
      <c r="AK66" s="31">
        <f t="shared" si="25"/>
        <v>0</v>
      </c>
      <c r="AL66" s="31">
        <f t="shared" si="25"/>
        <v>0</v>
      </c>
    </row>
    <row r="67" spans="1:38" s="25" customFormat="1" ht="94.5">
      <c r="A67" s="19" t="s">
        <v>73</v>
      </c>
      <c r="B67" s="20" t="s">
        <v>70</v>
      </c>
      <c r="C67" s="19" t="s">
        <v>23</v>
      </c>
      <c r="D67" s="31">
        <f>SUM(D68:D70)</f>
        <v>0</v>
      </c>
      <c r="E67" s="31">
        <f>SUM(E68:E70)</f>
        <v>0</v>
      </c>
      <c r="F67" s="31">
        <f t="shared" ref="F67:AL67" si="26">SUM(F68:F70)</f>
        <v>0</v>
      </c>
      <c r="G67" s="31">
        <f t="shared" si="26"/>
        <v>0</v>
      </c>
      <c r="H67" s="31">
        <f t="shared" si="26"/>
        <v>0</v>
      </c>
      <c r="I67" s="31">
        <f t="shared" si="26"/>
        <v>0</v>
      </c>
      <c r="J67" s="31">
        <f t="shared" si="26"/>
        <v>0</v>
      </c>
      <c r="K67" s="31">
        <f t="shared" si="26"/>
        <v>0</v>
      </c>
      <c r="L67" s="31">
        <f t="shared" si="26"/>
        <v>0</v>
      </c>
      <c r="M67" s="31">
        <f t="shared" si="26"/>
        <v>0</v>
      </c>
      <c r="N67" s="31">
        <f t="shared" si="26"/>
        <v>0</v>
      </c>
      <c r="O67" s="31">
        <f t="shared" si="26"/>
        <v>0</v>
      </c>
      <c r="P67" s="31">
        <f t="shared" si="26"/>
        <v>0</v>
      </c>
      <c r="Q67" s="31">
        <f t="shared" si="26"/>
        <v>0</v>
      </c>
      <c r="R67" s="31">
        <f t="shared" si="26"/>
        <v>0</v>
      </c>
      <c r="S67" s="31">
        <f t="shared" si="26"/>
        <v>0</v>
      </c>
      <c r="T67" s="31">
        <f t="shared" si="26"/>
        <v>0</v>
      </c>
      <c r="U67" s="31">
        <f t="shared" si="26"/>
        <v>0</v>
      </c>
      <c r="V67" s="31">
        <f t="shared" si="26"/>
        <v>0</v>
      </c>
      <c r="W67" s="31">
        <f t="shared" si="26"/>
        <v>0</v>
      </c>
      <c r="X67" s="31">
        <f t="shared" si="26"/>
        <v>0</v>
      </c>
      <c r="Y67" s="31">
        <f t="shared" si="26"/>
        <v>0</v>
      </c>
      <c r="Z67" s="31">
        <f t="shared" si="26"/>
        <v>0</v>
      </c>
      <c r="AA67" s="31">
        <f t="shared" si="26"/>
        <v>0</v>
      </c>
      <c r="AB67" s="31">
        <f t="shared" si="26"/>
        <v>0</v>
      </c>
      <c r="AC67" s="31">
        <f t="shared" si="26"/>
        <v>0</v>
      </c>
      <c r="AD67" s="31">
        <f t="shared" si="26"/>
        <v>0</v>
      </c>
      <c r="AE67" s="31">
        <f t="shared" si="26"/>
        <v>0</v>
      </c>
      <c r="AF67" s="31">
        <f t="shared" si="26"/>
        <v>0</v>
      </c>
      <c r="AG67" s="31">
        <f t="shared" si="26"/>
        <v>0</v>
      </c>
      <c r="AH67" s="31">
        <f t="shared" si="26"/>
        <v>0</v>
      </c>
      <c r="AI67" s="31">
        <f t="shared" si="26"/>
        <v>0</v>
      </c>
      <c r="AJ67" s="31">
        <f t="shared" si="26"/>
        <v>0</v>
      </c>
      <c r="AK67" s="31">
        <f t="shared" si="26"/>
        <v>0</v>
      </c>
      <c r="AL67" s="31">
        <f t="shared" si="26"/>
        <v>0</v>
      </c>
    </row>
    <row r="68" spans="1:38" s="25" customFormat="1" hidden="1">
      <c r="A68" s="19"/>
      <c r="B68" s="32"/>
      <c r="C68" s="19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</row>
    <row r="69" spans="1:38" s="25" customFormat="1" hidden="1">
      <c r="A69" s="19"/>
      <c r="B69" s="32"/>
      <c r="C69" s="19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</row>
    <row r="70" spans="1:38" s="25" customFormat="1" hidden="1">
      <c r="A70" s="19"/>
      <c r="B70" s="20"/>
      <c r="C70" s="19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</row>
    <row r="71" spans="1:38" s="25" customFormat="1" ht="78.75">
      <c r="A71" s="19" t="s">
        <v>73</v>
      </c>
      <c r="B71" s="20" t="s">
        <v>71</v>
      </c>
      <c r="C71" s="19" t="s">
        <v>23</v>
      </c>
      <c r="D71" s="31">
        <f>SUM(D72:D74)</f>
        <v>0</v>
      </c>
      <c r="E71" s="31">
        <f>SUM(E72:E74)</f>
        <v>0</v>
      </c>
      <c r="F71" s="31">
        <f t="shared" ref="F71:AL71" si="27">SUM(F72:F74)</f>
        <v>0</v>
      </c>
      <c r="G71" s="31">
        <f t="shared" si="27"/>
        <v>0</v>
      </c>
      <c r="H71" s="31">
        <f t="shared" si="27"/>
        <v>0</v>
      </c>
      <c r="I71" s="31">
        <f t="shared" si="27"/>
        <v>0</v>
      </c>
      <c r="J71" s="31">
        <f t="shared" si="27"/>
        <v>0</v>
      </c>
      <c r="K71" s="31">
        <f t="shared" si="27"/>
        <v>0</v>
      </c>
      <c r="L71" s="31">
        <f t="shared" si="27"/>
        <v>0</v>
      </c>
      <c r="M71" s="31">
        <f t="shared" si="27"/>
        <v>0</v>
      </c>
      <c r="N71" s="31">
        <f t="shared" si="27"/>
        <v>0</v>
      </c>
      <c r="O71" s="31">
        <f t="shared" si="27"/>
        <v>0</v>
      </c>
      <c r="P71" s="31">
        <f t="shared" si="27"/>
        <v>0</v>
      </c>
      <c r="Q71" s="31">
        <f t="shared" si="27"/>
        <v>0</v>
      </c>
      <c r="R71" s="31">
        <f t="shared" si="27"/>
        <v>0</v>
      </c>
      <c r="S71" s="31">
        <f t="shared" si="27"/>
        <v>0</v>
      </c>
      <c r="T71" s="31">
        <f t="shared" si="27"/>
        <v>0</v>
      </c>
      <c r="U71" s="31">
        <f t="shared" si="27"/>
        <v>0</v>
      </c>
      <c r="V71" s="31">
        <f t="shared" si="27"/>
        <v>0</v>
      </c>
      <c r="W71" s="31">
        <f t="shared" si="27"/>
        <v>0</v>
      </c>
      <c r="X71" s="31">
        <f t="shared" si="27"/>
        <v>0</v>
      </c>
      <c r="Y71" s="31">
        <f t="shared" si="27"/>
        <v>0</v>
      </c>
      <c r="Z71" s="31">
        <f t="shared" si="27"/>
        <v>0</v>
      </c>
      <c r="AA71" s="31">
        <f t="shared" si="27"/>
        <v>0</v>
      </c>
      <c r="AB71" s="31">
        <f t="shared" si="27"/>
        <v>0</v>
      </c>
      <c r="AC71" s="31">
        <f t="shared" si="27"/>
        <v>0</v>
      </c>
      <c r="AD71" s="31">
        <f t="shared" si="27"/>
        <v>0</v>
      </c>
      <c r="AE71" s="31">
        <f t="shared" si="27"/>
        <v>0</v>
      </c>
      <c r="AF71" s="31">
        <f t="shared" si="27"/>
        <v>0</v>
      </c>
      <c r="AG71" s="31">
        <f t="shared" si="27"/>
        <v>0</v>
      </c>
      <c r="AH71" s="31">
        <f t="shared" si="27"/>
        <v>0</v>
      </c>
      <c r="AI71" s="31">
        <f t="shared" si="27"/>
        <v>0</v>
      </c>
      <c r="AJ71" s="31">
        <f t="shared" si="27"/>
        <v>0</v>
      </c>
      <c r="AK71" s="31">
        <f t="shared" si="27"/>
        <v>0</v>
      </c>
      <c r="AL71" s="31">
        <f t="shared" si="27"/>
        <v>0</v>
      </c>
    </row>
    <row r="72" spans="1:38" s="25" customFormat="1" hidden="1">
      <c r="A72" s="19"/>
      <c r="B72" s="32"/>
      <c r="C72" s="19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</row>
    <row r="73" spans="1:38" s="25" customFormat="1" hidden="1">
      <c r="A73" s="19"/>
      <c r="B73" s="32"/>
      <c r="C73" s="19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</row>
    <row r="74" spans="1:38" s="25" customFormat="1" hidden="1">
      <c r="A74" s="19"/>
      <c r="B74" s="20"/>
      <c r="C74" s="19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</row>
    <row r="75" spans="1:38" s="25" customFormat="1" ht="94.5">
      <c r="A75" s="19" t="s">
        <v>73</v>
      </c>
      <c r="B75" s="20" t="s">
        <v>74</v>
      </c>
      <c r="C75" s="19" t="s">
        <v>23</v>
      </c>
      <c r="D75" s="31">
        <f>SUM(D76:D78)</f>
        <v>0</v>
      </c>
      <c r="E75" s="31">
        <f>SUM(E76:E78)</f>
        <v>0</v>
      </c>
      <c r="F75" s="31">
        <f t="shared" ref="F75:AL75" si="28">SUM(F76:F78)</f>
        <v>0</v>
      </c>
      <c r="G75" s="31">
        <f t="shared" si="28"/>
        <v>0</v>
      </c>
      <c r="H75" s="31">
        <f t="shared" si="28"/>
        <v>0</v>
      </c>
      <c r="I75" s="31">
        <f t="shared" si="28"/>
        <v>0</v>
      </c>
      <c r="J75" s="31">
        <f t="shared" si="28"/>
        <v>0</v>
      </c>
      <c r="K75" s="31">
        <f t="shared" si="28"/>
        <v>0</v>
      </c>
      <c r="L75" s="31">
        <f t="shared" si="28"/>
        <v>0</v>
      </c>
      <c r="M75" s="31">
        <f t="shared" si="28"/>
        <v>0</v>
      </c>
      <c r="N75" s="31">
        <f t="shared" si="28"/>
        <v>0</v>
      </c>
      <c r="O75" s="31">
        <f t="shared" si="28"/>
        <v>0</v>
      </c>
      <c r="P75" s="31">
        <f t="shared" si="28"/>
        <v>0</v>
      </c>
      <c r="Q75" s="31">
        <f t="shared" si="28"/>
        <v>0</v>
      </c>
      <c r="R75" s="31">
        <f t="shared" si="28"/>
        <v>0</v>
      </c>
      <c r="S75" s="31">
        <f t="shared" si="28"/>
        <v>0</v>
      </c>
      <c r="T75" s="31">
        <f t="shared" si="28"/>
        <v>0</v>
      </c>
      <c r="U75" s="31">
        <f t="shared" si="28"/>
        <v>0</v>
      </c>
      <c r="V75" s="31">
        <f t="shared" si="28"/>
        <v>0</v>
      </c>
      <c r="W75" s="31">
        <f t="shared" si="28"/>
        <v>0</v>
      </c>
      <c r="X75" s="31">
        <f t="shared" si="28"/>
        <v>0</v>
      </c>
      <c r="Y75" s="31">
        <f t="shared" si="28"/>
        <v>0</v>
      </c>
      <c r="Z75" s="31">
        <f t="shared" si="28"/>
        <v>0</v>
      </c>
      <c r="AA75" s="31">
        <f t="shared" si="28"/>
        <v>0</v>
      </c>
      <c r="AB75" s="31">
        <f t="shared" si="28"/>
        <v>0</v>
      </c>
      <c r="AC75" s="31">
        <f t="shared" si="28"/>
        <v>0</v>
      </c>
      <c r="AD75" s="31">
        <f t="shared" si="28"/>
        <v>0</v>
      </c>
      <c r="AE75" s="31">
        <f t="shared" si="28"/>
        <v>0</v>
      </c>
      <c r="AF75" s="31">
        <f t="shared" si="28"/>
        <v>0</v>
      </c>
      <c r="AG75" s="31">
        <f t="shared" si="28"/>
        <v>0</v>
      </c>
      <c r="AH75" s="31">
        <f t="shared" si="28"/>
        <v>0</v>
      </c>
      <c r="AI75" s="31">
        <f t="shared" si="28"/>
        <v>0</v>
      </c>
      <c r="AJ75" s="31">
        <f t="shared" si="28"/>
        <v>0</v>
      </c>
      <c r="AK75" s="31">
        <f t="shared" si="28"/>
        <v>0</v>
      </c>
      <c r="AL75" s="31">
        <f t="shared" si="28"/>
        <v>0</v>
      </c>
    </row>
    <row r="76" spans="1:38" s="25" customFormat="1" hidden="1">
      <c r="A76" s="19"/>
      <c r="B76" s="32"/>
      <c r="C76" s="19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</row>
    <row r="77" spans="1:38" s="25" customFormat="1" hidden="1">
      <c r="A77" s="19"/>
      <c r="B77" s="32"/>
      <c r="C77" s="19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</row>
    <row r="78" spans="1:38" s="25" customFormat="1" hidden="1">
      <c r="A78" s="19"/>
      <c r="B78" s="20"/>
      <c r="C78" s="19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</row>
    <row r="79" spans="1:38" s="25" customFormat="1" ht="78.75">
      <c r="A79" s="19" t="s">
        <v>75</v>
      </c>
      <c r="B79" s="20" t="s">
        <v>76</v>
      </c>
      <c r="C79" s="19" t="s">
        <v>23</v>
      </c>
      <c r="D79" s="31">
        <f>D80+D84</f>
        <v>0</v>
      </c>
      <c r="E79" s="31">
        <f>E80+E84</f>
        <v>0</v>
      </c>
      <c r="F79" s="31">
        <f t="shared" ref="F79:AL79" si="29">F80+F84</f>
        <v>0</v>
      </c>
      <c r="G79" s="31">
        <f t="shared" si="29"/>
        <v>0</v>
      </c>
      <c r="H79" s="31">
        <f t="shared" si="29"/>
        <v>0</v>
      </c>
      <c r="I79" s="31">
        <f t="shared" si="29"/>
        <v>0</v>
      </c>
      <c r="J79" s="31">
        <f t="shared" si="29"/>
        <v>0</v>
      </c>
      <c r="K79" s="31">
        <f t="shared" si="29"/>
        <v>0</v>
      </c>
      <c r="L79" s="31">
        <f t="shared" si="29"/>
        <v>0</v>
      </c>
      <c r="M79" s="31">
        <f t="shared" si="29"/>
        <v>0</v>
      </c>
      <c r="N79" s="31">
        <f t="shared" si="29"/>
        <v>0</v>
      </c>
      <c r="O79" s="31">
        <f t="shared" si="29"/>
        <v>0</v>
      </c>
      <c r="P79" s="31">
        <f t="shared" si="29"/>
        <v>0</v>
      </c>
      <c r="Q79" s="31">
        <f t="shared" si="29"/>
        <v>0</v>
      </c>
      <c r="R79" s="31">
        <f t="shared" si="29"/>
        <v>0</v>
      </c>
      <c r="S79" s="31">
        <f t="shared" si="29"/>
        <v>0</v>
      </c>
      <c r="T79" s="31">
        <f t="shared" si="29"/>
        <v>0</v>
      </c>
      <c r="U79" s="31">
        <f t="shared" si="29"/>
        <v>0</v>
      </c>
      <c r="V79" s="31">
        <f t="shared" si="29"/>
        <v>0</v>
      </c>
      <c r="W79" s="31">
        <f t="shared" si="29"/>
        <v>0</v>
      </c>
      <c r="X79" s="31">
        <f t="shared" si="29"/>
        <v>0</v>
      </c>
      <c r="Y79" s="31">
        <f t="shared" si="29"/>
        <v>0</v>
      </c>
      <c r="Z79" s="31">
        <f t="shared" si="29"/>
        <v>0</v>
      </c>
      <c r="AA79" s="31">
        <f t="shared" si="29"/>
        <v>0</v>
      </c>
      <c r="AB79" s="31">
        <f t="shared" si="29"/>
        <v>0</v>
      </c>
      <c r="AC79" s="31">
        <f t="shared" si="29"/>
        <v>0</v>
      </c>
      <c r="AD79" s="31">
        <f t="shared" si="29"/>
        <v>0</v>
      </c>
      <c r="AE79" s="31">
        <f t="shared" si="29"/>
        <v>0</v>
      </c>
      <c r="AF79" s="31">
        <f t="shared" si="29"/>
        <v>0</v>
      </c>
      <c r="AG79" s="31">
        <f t="shared" si="29"/>
        <v>0</v>
      </c>
      <c r="AH79" s="31">
        <f t="shared" si="29"/>
        <v>0</v>
      </c>
      <c r="AI79" s="31">
        <f t="shared" si="29"/>
        <v>0</v>
      </c>
      <c r="AJ79" s="31">
        <f t="shared" si="29"/>
        <v>0</v>
      </c>
      <c r="AK79" s="31">
        <f t="shared" si="29"/>
        <v>0</v>
      </c>
      <c r="AL79" s="31">
        <f t="shared" si="29"/>
        <v>0</v>
      </c>
    </row>
    <row r="80" spans="1:38" s="25" customFormat="1" ht="63">
      <c r="A80" s="19" t="s">
        <v>77</v>
      </c>
      <c r="B80" s="20" t="s">
        <v>78</v>
      </c>
      <c r="C80" s="19" t="s">
        <v>23</v>
      </c>
      <c r="D80" s="31">
        <f>SUM(D81:D83)</f>
        <v>0</v>
      </c>
      <c r="E80" s="31">
        <f>SUM(E81:E83)</f>
        <v>0</v>
      </c>
      <c r="F80" s="31">
        <f t="shared" ref="F80:AL80" si="30">SUM(F81:F83)</f>
        <v>0</v>
      </c>
      <c r="G80" s="31">
        <f t="shared" si="30"/>
        <v>0</v>
      </c>
      <c r="H80" s="31">
        <f t="shared" si="30"/>
        <v>0</v>
      </c>
      <c r="I80" s="31">
        <f t="shared" si="30"/>
        <v>0</v>
      </c>
      <c r="J80" s="31">
        <f t="shared" si="30"/>
        <v>0</v>
      </c>
      <c r="K80" s="31">
        <f t="shared" si="30"/>
        <v>0</v>
      </c>
      <c r="L80" s="31">
        <f t="shared" si="30"/>
        <v>0</v>
      </c>
      <c r="M80" s="31">
        <f t="shared" si="30"/>
        <v>0</v>
      </c>
      <c r="N80" s="31">
        <f t="shared" si="30"/>
        <v>0</v>
      </c>
      <c r="O80" s="31">
        <f t="shared" si="30"/>
        <v>0</v>
      </c>
      <c r="P80" s="31">
        <f t="shared" si="30"/>
        <v>0</v>
      </c>
      <c r="Q80" s="31">
        <f t="shared" si="30"/>
        <v>0</v>
      </c>
      <c r="R80" s="31">
        <f t="shared" si="30"/>
        <v>0</v>
      </c>
      <c r="S80" s="31">
        <f t="shared" si="30"/>
        <v>0</v>
      </c>
      <c r="T80" s="31">
        <f t="shared" si="30"/>
        <v>0</v>
      </c>
      <c r="U80" s="31">
        <f t="shared" si="30"/>
        <v>0</v>
      </c>
      <c r="V80" s="31">
        <f t="shared" si="30"/>
        <v>0</v>
      </c>
      <c r="W80" s="31">
        <f t="shared" si="30"/>
        <v>0</v>
      </c>
      <c r="X80" s="31">
        <f t="shared" si="30"/>
        <v>0</v>
      </c>
      <c r="Y80" s="31">
        <f t="shared" si="30"/>
        <v>0</v>
      </c>
      <c r="Z80" s="31">
        <f t="shared" si="30"/>
        <v>0</v>
      </c>
      <c r="AA80" s="31">
        <f t="shared" si="30"/>
        <v>0</v>
      </c>
      <c r="AB80" s="31">
        <f t="shared" si="30"/>
        <v>0</v>
      </c>
      <c r="AC80" s="31">
        <f t="shared" si="30"/>
        <v>0</v>
      </c>
      <c r="AD80" s="31">
        <f t="shared" si="30"/>
        <v>0</v>
      </c>
      <c r="AE80" s="31">
        <f t="shared" si="30"/>
        <v>0</v>
      </c>
      <c r="AF80" s="31">
        <f t="shared" si="30"/>
        <v>0</v>
      </c>
      <c r="AG80" s="31">
        <f t="shared" si="30"/>
        <v>0</v>
      </c>
      <c r="AH80" s="31">
        <f t="shared" si="30"/>
        <v>0</v>
      </c>
      <c r="AI80" s="31">
        <f t="shared" si="30"/>
        <v>0</v>
      </c>
      <c r="AJ80" s="31">
        <f t="shared" si="30"/>
        <v>0</v>
      </c>
      <c r="AK80" s="31">
        <f t="shared" si="30"/>
        <v>0</v>
      </c>
      <c r="AL80" s="31">
        <f t="shared" si="30"/>
        <v>0</v>
      </c>
    </row>
    <row r="81" spans="1:38" s="25" customFormat="1" hidden="1">
      <c r="A81" s="19"/>
      <c r="B81" s="32"/>
      <c r="C81" s="19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</row>
    <row r="82" spans="1:38" s="25" customFormat="1" hidden="1">
      <c r="A82" s="19"/>
      <c r="B82" s="32"/>
      <c r="C82" s="19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</row>
    <row r="83" spans="1:38" s="25" customFormat="1" hidden="1">
      <c r="A83" s="19"/>
      <c r="B83" s="20"/>
      <c r="C83" s="19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</row>
    <row r="84" spans="1:38" s="25" customFormat="1" ht="78.75">
      <c r="A84" s="19" t="s">
        <v>79</v>
      </c>
      <c r="B84" s="20" t="s">
        <v>80</v>
      </c>
      <c r="C84" s="19" t="s">
        <v>23</v>
      </c>
      <c r="D84" s="31">
        <f t="shared" ref="D84:AL84" si="31">SUM(D85:D87)</f>
        <v>0</v>
      </c>
      <c r="E84" s="31">
        <f t="shared" si="31"/>
        <v>0</v>
      </c>
      <c r="F84" s="31">
        <f t="shared" si="31"/>
        <v>0</v>
      </c>
      <c r="G84" s="31">
        <f t="shared" si="31"/>
        <v>0</v>
      </c>
      <c r="H84" s="31">
        <f t="shared" si="31"/>
        <v>0</v>
      </c>
      <c r="I84" s="31">
        <f t="shared" si="31"/>
        <v>0</v>
      </c>
      <c r="J84" s="31">
        <f t="shared" si="31"/>
        <v>0</v>
      </c>
      <c r="K84" s="31">
        <f t="shared" si="31"/>
        <v>0</v>
      </c>
      <c r="L84" s="31">
        <f t="shared" si="31"/>
        <v>0</v>
      </c>
      <c r="M84" s="31">
        <f t="shared" si="31"/>
        <v>0</v>
      </c>
      <c r="N84" s="31">
        <f t="shared" si="31"/>
        <v>0</v>
      </c>
      <c r="O84" s="31">
        <f t="shared" si="31"/>
        <v>0</v>
      </c>
      <c r="P84" s="31">
        <f t="shared" si="31"/>
        <v>0</v>
      </c>
      <c r="Q84" s="31">
        <f t="shared" si="31"/>
        <v>0</v>
      </c>
      <c r="R84" s="31">
        <f t="shared" si="31"/>
        <v>0</v>
      </c>
      <c r="S84" s="31">
        <f t="shared" si="31"/>
        <v>0</v>
      </c>
      <c r="T84" s="31">
        <f t="shared" si="31"/>
        <v>0</v>
      </c>
      <c r="U84" s="31">
        <f t="shared" si="31"/>
        <v>0</v>
      </c>
      <c r="V84" s="31">
        <f t="shared" si="31"/>
        <v>0</v>
      </c>
      <c r="W84" s="31">
        <f t="shared" si="31"/>
        <v>0</v>
      </c>
      <c r="X84" s="31">
        <f t="shared" si="31"/>
        <v>0</v>
      </c>
      <c r="Y84" s="31">
        <f t="shared" si="31"/>
        <v>0</v>
      </c>
      <c r="Z84" s="31">
        <f t="shared" si="31"/>
        <v>0</v>
      </c>
      <c r="AA84" s="31">
        <f t="shared" si="31"/>
        <v>0</v>
      </c>
      <c r="AB84" s="31">
        <f t="shared" si="31"/>
        <v>0</v>
      </c>
      <c r="AC84" s="31">
        <f t="shared" si="31"/>
        <v>0</v>
      </c>
      <c r="AD84" s="31">
        <f t="shared" si="31"/>
        <v>0</v>
      </c>
      <c r="AE84" s="31">
        <f t="shared" si="31"/>
        <v>0</v>
      </c>
      <c r="AF84" s="31">
        <f t="shared" si="31"/>
        <v>0</v>
      </c>
      <c r="AG84" s="31">
        <f t="shared" si="31"/>
        <v>0</v>
      </c>
      <c r="AH84" s="31">
        <f t="shared" si="31"/>
        <v>0</v>
      </c>
      <c r="AI84" s="31">
        <f t="shared" si="31"/>
        <v>0</v>
      </c>
      <c r="AJ84" s="31">
        <f t="shared" si="31"/>
        <v>0</v>
      </c>
      <c r="AK84" s="31">
        <f t="shared" si="31"/>
        <v>0</v>
      </c>
      <c r="AL84" s="31">
        <f t="shared" si="31"/>
        <v>0</v>
      </c>
    </row>
    <row r="85" spans="1:38" s="25" customFormat="1" hidden="1">
      <c r="A85" s="19" t="s">
        <v>81</v>
      </c>
      <c r="B85" s="32"/>
      <c r="C85" s="19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</row>
    <row r="86" spans="1:38" s="25" customFormat="1" hidden="1">
      <c r="A86" s="19" t="s">
        <v>82</v>
      </c>
      <c r="B86" s="32"/>
      <c r="C86" s="19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</row>
    <row r="87" spans="1:38" s="25" customFormat="1" hidden="1">
      <c r="A87" s="19" t="s">
        <v>83</v>
      </c>
      <c r="B87" s="32"/>
      <c r="C87" s="19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</row>
    <row r="88" spans="1:38" s="25" customFormat="1" ht="31.5">
      <c r="A88" s="19" t="s">
        <v>84</v>
      </c>
      <c r="B88" s="20" t="s">
        <v>85</v>
      </c>
      <c r="C88" s="19" t="s">
        <v>23</v>
      </c>
      <c r="D88" s="31">
        <f t="shared" ref="D88:AL88" si="32">D89+D109+D118+D152</f>
        <v>0</v>
      </c>
      <c r="E88" s="31">
        <f t="shared" si="32"/>
        <v>2.7</v>
      </c>
      <c r="F88" s="31">
        <f t="shared" si="32"/>
        <v>0</v>
      </c>
      <c r="G88" s="31">
        <f t="shared" si="32"/>
        <v>0</v>
      </c>
      <c r="H88" s="31">
        <f t="shared" si="32"/>
        <v>0</v>
      </c>
      <c r="I88" s="31">
        <f t="shared" si="32"/>
        <v>0</v>
      </c>
      <c r="J88" s="31">
        <f t="shared" si="32"/>
        <v>0</v>
      </c>
      <c r="K88" s="31">
        <f t="shared" si="32"/>
        <v>0</v>
      </c>
      <c r="L88" s="31">
        <f t="shared" si="32"/>
        <v>7.8953917300000001</v>
      </c>
      <c r="M88" s="31">
        <f t="shared" si="32"/>
        <v>3.66</v>
      </c>
      <c r="N88" s="31">
        <f t="shared" si="32"/>
        <v>0</v>
      </c>
      <c r="O88" s="31">
        <f t="shared" si="32"/>
        <v>0</v>
      </c>
      <c r="P88" s="31">
        <f t="shared" si="32"/>
        <v>0</v>
      </c>
      <c r="Q88" s="31">
        <f t="shared" si="32"/>
        <v>0</v>
      </c>
      <c r="R88" s="31">
        <f t="shared" si="32"/>
        <v>0</v>
      </c>
      <c r="S88" s="31">
        <f t="shared" si="32"/>
        <v>10.899815</v>
      </c>
      <c r="T88" s="31">
        <f t="shared" si="32"/>
        <v>0</v>
      </c>
      <c r="U88" s="31">
        <f t="shared" si="32"/>
        <v>0</v>
      </c>
      <c r="V88" s="31">
        <f t="shared" si="32"/>
        <v>0</v>
      </c>
      <c r="W88" s="31">
        <f t="shared" si="32"/>
        <v>0</v>
      </c>
      <c r="X88" s="31">
        <f t="shared" si="32"/>
        <v>0</v>
      </c>
      <c r="Y88" s="31">
        <f t="shared" si="32"/>
        <v>0</v>
      </c>
      <c r="Z88" s="31">
        <f t="shared" si="32"/>
        <v>27.740632730000002</v>
      </c>
      <c r="AA88" s="31">
        <f t="shared" si="32"/>
        <v>1.85</v>
      </c>
      <c r="AB88" s="31">
        <f t="shared" si="32"/>
        <v>0</v>
      </c>
      <c r="AC88" s="31">
        <f t="shared" si="32"/>
        <v>1.1439999999999999</v>
      </c>
      <c r="AD88" s="31">
        <f t="shared" si="32"/>
        <v>0</v>
      </c>
      <c r="AE88" s="31">
        <f t="shared" si="32"/>
        <v>4</v>
      </c>
      <c r="AF88" s="31">
        <f t="shared" si="32"/>
        <v>0</v>
      </c>
      <c r="AG88" s="31">
        <f t="shared" si="32"/>
        <v>49.235839459999994</v>
      </c>
      <c r="AH88" s="31">
        <f t="shared" si="32"/>
        <v>5.5100000000000007</v>
      </c>
      <c r="AI88" s="31">
        <f t="shared" si="32"/>
        <v>0</v>
      </c>
      <c r="AJ88" s="31">
        <f t="shared" si="32"/>
        <v>1.1439999999999999</v>
      </c>
      <c r="AK88" s="31">
        <f t="shared" si="32"/>
        <v>0</v>
      </c>
      <c r="AL88" s="31">
        <f t="shared" si="32"/>
        <v>4</v>
      </c>
    </row>
    <row r="89" spans="1:38" s="25" customFormat="1" ht="63">
      <c r="A89" s="19" t="s">
        <v>86</v>
      </c>
      <c r="B89" s="20" t="s">
        <v>87</v>
      </c>
      <c r="C89" s="19" t="s">
        <v>23</v>
      </c>
      <c r="D89" s="31">
        <f t="shared" ref="D89:AL89" si="33">D90+D104</f>
        <v>0</v>
      </c>
      <c r="E89" s="31">
        <f t="shared" si="33"/>
        <v>0</v>
      </c>
      <c r="F89" s="31">
        <f t="shared" si="33"/>
        <v>0</v>
      </c>
      <c r="G89" s="31">
        <f t="shared" si="33"/>
        <v>0</v>
      </c>
      <c r="H89" s="31">
        <f t="shared" si="33"/>
        <v>0</v>
      </c>
      <c r="I89" s="31">
        <f t="shared" si="33"/>
        <v>0</v>
      </c>
      <c r="J89" s="31">
        <f t="shared" si="33"/>
        <v>0</v>
      </c>
      <c r="K89" s="31">
        <f t="shared" si="33"/>
        <v>0</v>
      </c>
      <c r="L89" s="31">
        <f t="shared" si="33"/>
        <v>4.3953917300000001</v>
      </c>
      <c r="M89" s="31">
        <f t="shared" si="33"/>
        <v>3.66</v>
      </c>
      <c r="N89" s="31">
        <f t="shared" si="33"/>
        <v>0</v>
      </c>
      <c r="O89" s="31">
        <f t="shared" si="33"/>
        <v>0</v>
      </c>
      <c r="P89" s="31">
        <f t="shared" si="33"/>
        <v>0</v>
      </c>
      <c r="Q89" s="31">
        <f t="shared" si="33"/>
        <v>0</v>
      </c>
      <c r="R89" s="31">
        <f t="shared" si="33"/>
        <v>0</v>
      </c>
      <c r="S89" s="31">
        <f t="shared" si="33"/>
        <v>0</v>
      </c>
      <c r="T89" s="31">
        <f t="shared" si="33"/>
        <v>0</v>
      </c>
      <c r="U89" s="31">
        <f t="shared" si="33"/>
        <v>0</v>
      </c>
      <c r="V89" s="31">
        <f t="shared" si="33"/>
        <v>0</v>
      </c>
      <c r="W89" s="31">
        <f t="shared" si="33"/>
        <v>0</v>
      </c>
      <c r="X89" s="31">
        <f t="shared" si="33"/>
        <v>0</v>
      </c>
      <c r="Y89" s="31">
        <f t="shared" si="33"/>
        <v>0</v>
      </c>
      <c r="Z89" s="31">
        <f t="shared" si="33"/>
        <v>5.4512729699999998</v>
      </c>
      <c r="AA89" s="31">
        <f t="shared" si="33"/>
        <v>1.85</v>
      </c>
      <c r="AB89" s="31">
        <f t="shared" si="33"/>
        <v>0</v>
      </c>
      <c r="AC89" s="31">
        <f t="shared" si="33"/>
        <v>1.1439999999999999</v>
      </c>
      <c r="AD89" s="31">
        <f t="shared" si="33"/>
        <v>0</v>
      </c>
      <c r="AE89" s="31">
        <f t="shared" si="33"/>
        <v>0</v>
      </c>
      <c r="AF89" s="31">
        <f t="shared" si="33"/>
        <v>0</v>
      </c>
      <c r="AG89" s="31">
        <f t="shared" si="33"/>
        <v>9.8466646999999998</v>
      </c>
      <c r="AH89" s="31">
        <f t="shared" si="33"/>
        <v>5.5100000000000007</v>
      </c>
      <c r="AI89" s="31">
        <f t="shared" si="33"/>
        <v>0</v>
      </c>
      <c r="AJ89" s="31">
        <f t="shared" si="33"/>
        <v>1.1439999999999999</v>
      </c>
      <c r="AK89" s="31">
        <f t="shared" si="33"/>
        <v>0</v>
      </c>
      <c r="AL89" s="31">
        <f t="shared" si="33"/>
        <v>0</v>
      </c>
    </row>
    <row r="90" spans="1:38" s="25" customFormat="1" ht="31.5">
      <c r="A90" s="19" t="s">
        <v>88</v>
      </c>
      <c r="B90" s="20" t="s">
        <v>89</v>
      </c>
      <c r="C90" s="19" t="s">
        <v>23</v>
      </c>
      <c r="D90" s="31">
        <f t="shared" ref="D90:AL90" si="34">SUM(D91:D103)</f>
        <v>0</v>
      </c>
      <c r="E90" s="31">
        <f t="shared" si="34"/>
        <v>0</v>
      </c>
      <c r="F90" s="31">
        <f t="shared" si="34"/>
        <v>0</v>
      </c>
      <c r="G90" s="31">
        <f t="shared" si="34"/>
        <v>0</v>
      </c>
      <c r="H90" s="31">
        <f t="shared" si="34"/>
        <v>0</v>
      </c>
      <c r="I90" s="31">
        <f t="shared" si="34"/>
        <v>0</v>
      </c>
      <c r="J90" s="31">
        <f t="shared" si="34"/>
        <v>0</v>
      </c>
      <c r="K90" s="31">
        <f t="shared" si="34"/>
        <v>0</v>
      </c>
      <c r="L90" s="31">
        <f t="shared" si="34"/>
        <v>4.3953917300000001</v>
      </c>
      <c r="M90" s="31">
        <f t="shared" si="34"/>
        <v>3.66</v>
      </c>
      <c r="N90" s="31">
        <f t="shared" si="34"/>
        <v>0</v>
      </c>
      <c r="O90" s="31">
        <f t="shared" si="34"/>
        <v>0</v>
      </c>
      <c r="P90" s="31">
        <f t="shared" si="34"/>
        <v>0</v>
      </c>
      <c r="Q90" s="31">
        <f t="shared" si="34"/>
        <v>0</v>
      </c>
      <c r="R90" s="31">
        <f t="shared" si="34"/>
        <v>0</v>
      </c>
      <c r="S90" s="31">
        <f t="shared" si="34"/>
        <v>0</v>
      </c>
      <c r="T90" s="31">
        <f t="shared" si="34"/>
        <v>0</v>
      </c>
      <c r="U90" s="31">
        <f t="shared" si="34"/>
        <v>0</v>
      </c>
      <c r="V90" s="31">
        <f t="shared" si="34"/>
        <v>0</v>
      </c>
      <c r="W90" s="31">
        <f t="shared" si="34"/>
        <v>0</v>
      </c>
      <c r="X90" s="31">
        <f t="shared" si="34"/>
        <v>0</v>
      </c>
      <c r="Y90" s="31">
        <f t="shared" si="34"/>
        <v>0</v>
      </c>
      <c r="Z90" s="31">
        <f t="shared" si="34"/>
        <v>1.46934297</v>
      </c>
      <c r="AA90" s="31">
        <f t="shared" si="34"/>
        <v>1.85</v>
      </c>
      <c r="AB90" s="31">
        <f t="shared" si="34"/>
        <v>0</v>
      </c>
      <c r="AC90" s="31">
        <f t="shared" si="34"/>
        <v>0</v>
      </c>
      <c r="AD90" s="31">
        <f t="shared" si="34"/>
        <v>0</v>
      </c>
      <c r="AE90" s="31">
        <f t="shared" si="34"/>
        <v>0</v>
      </c>
      <c r="AF90" s="31">
        <f t="shared" si="34"/>
        <v>0</v>
      </c>
      <c r="AG90" s="31">
        <f t="shared" si="34"/>
        <v>5.8647346999999996</v>
      </c>
      <c r="AH90" s="31">
        <f t="shared" si="34"/>
        <v>5.5100000000000007</v>
      </c>
      <c r="AI90" s="31">
        <f t="shared" si="34"/>
        <v>0</v>
      </c>
      <c r="AJ90" s="31">
        <f t="shared" si="34"/>
        <v>0</v>
      </c>
      <c r="AK90" s="31">
        <f t="shared" si="34"/>
        <v>0</v>
      </c>
      <c r="AL90" s="31">
        <f t="shared" si="34"/>
        <v>0</v>
      </c>
    </row>
    <row r="91" spans="1:38" s="37" customFormat="1">
      <c r="A91" s="27" t="s">
        <v>90</v>
      </c>
      <c r="B91" s="34" t="str">
        <f>'[1]1. 2025 г.'!B92</f>
        <v>Реконструкция ТП-3911</v>
      </c>
      <c r="C91" s="34" t="str">
        <f>'[1]1. 2025 г.'!C92</f>
        <v>P_РМ.2025.02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6">
        <f>'[1]4'!AB84</f>
        <v>0.67453363</v>
      </c>
      <c r="M91" s="36">
        <f>'[1]4'!AC84</f>
        <v>0.8</v>
      </c>
      <c r="N91" s="36">
        <f>'[1]4'!AD84</f>
        <v>0</v>
      </c>
      <c r="O91" s="36">
        <f>'[1]4'!AE84</f>
        <v>0</v>
      </c>
      <c r="P91" s="36">
        <f>'[1]4'!AF84</f>
        <v>0</v>
      </c>
      <c r="Q91" s="36">
        <f>'[1]4'!AG84</f>
        <v>0</v>
      </c>
      <c r="R91" s="35">
        <v>0</v>
      </c>
      <c r="S91" s="36">
        <v>0</v>
      </c>
      <c r="T91" s="36">
        <v>0</v>
      </c>
      <c r="U91" s="36">
        <f>'[1]4'!AD84</f>
        <v>0</v>
      </c>
      <c r="V91" s="36">
        <f>'[1]4'!AE84</f>
        <v>0</v>
      </c>
      <c r="W91" s="36">
        <f>'[1]4'!AF84</f>
        <v>0</v>
      </c>
      <c r="X91" s="36">
        <f>'[1]4'!AG84</f>
        <v>0</v>
      </c>
      <c r="Y91" s="35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5">
        <f t="shared" ref="AF91:AL100" si="35">D91+K91+R91+Y91</f>
        <v>0</v>
      </c>
      <c r="AG91" s="35">
        <f t="shared" si="35"/>
        <v>0.67453363</v>
      </c>
      <c r="AH91" s="35">
        <f t="shared" si="35"/>
        <v>0.8</v>
      </c>
      <c r="AI91" s="35">
        <f t="shared" si="35"/>
        <v>0</v>
      </c>
      <c r="AJ91" s="35">
        <f t="shared" si="35"/>
        <v>0</v>
      </c>
      <c r="AK91" s="35">
        <f t="shared" si="35"/>
        <v>0</v>
      </c>
      <c r="AL91" s="35">
        <f t="shared" si="35"/>
        <v>0</v>
      </c>
    </row>
    <row r="92" spans="1:38" s="37" customFormat="1">
      <c r="A92" s="27" t="s">
        <v>91</v>
      </c>
      <c r="B92" s="34" t="str">
        <f>'[1]1. 2025 г.'!B93</f>
        <v>Реконструкция ТП-1102</v>
      </c>
      <c r="C92" s="34" t="str">
        <f>'[1]1. 2025 г.'!C93</f>
        <v>P_РМ.2025.03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6">
        <f>'[1]4'!AB85</f>
        <v>0.80837289999999995</v>
      </c>
      <c r="M92" s="36">
        <f>'[1]4'!AC85</f>
        <v>0.4</v>
      </c>
      <c r="N92" s="36">
        <f>'[1]4'!AD85</f>
        <v>0</v>
      </c>
      <c r="O92" s="36">
        <f>'[1]4'!AE85</f>
        <v>0</v>
      </c>
      <c r="P92" s="36">
        <f>'[1]4'!AF85</f>
        <v>0</v>
      </c>
      <c r="Q92" s="36">
        <f>'[1]4'!AG85</f>
        <v>0</v>
      </c>
      <c r="R92" s="35">
        <v>0</v>
      </c>
      <c r="S92" s="36">
        <v>0</v>
      </c>
      <c r="T92" s="36">
        <v>0</v>
      </c>
      <c r="U92" s="36">
        <f>'[1]4'!AD85</f>
        <v>0</v>
      </c>
      <c r="V92" s="36">
        <f>'[1]4'!AE85</f>
        <v>0</v>
      </c>
      <c r="W92" s="36">
        <f>'[1]4'!AF85</f>
        <v>0</v>
      </c>
      <c r="X92" s="36">
        <f>'[1]4'!AG85</f>
        <v>0</v>
      </c>
      <c r="Y92" s="35">
        <v>0</v>
      </c>
      <c r="Z92" s="36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5">
        <f t="shared" si="35"/>
        <v>0</v>
      </c>
      <c r="AG92" s="35">
        <f t="shared" si="35"/>
        <v>0.80837289999999995</v>
      </c>
      <c r="AH92" s="35">
        <f t="shared" si="35"/>
        <v>0.4</v>
      </c>
      <c r="AI92" s="35">
        <f t="shared" si="35"/>
        <v>0</v>
      </c>
      <c r="AJ92" s="35">
        <f t="shared" si="35"/>
        <v>0</v>
      </c>
      <c r="AK92" s="35">
        <f t="shared" si="35"/>
        <v>0</v>
      </c>
      <c r="AL92" s="35">
        <f t="shared" si="35"/>
        <v>0</v>
      </c>
    </row>
    <row r="93" spans="1:38" s="37" customFormat="1">
      <c r="A93" s="27" t="s">
        <v>92</v>
      </c>
      <c r="B93" s="34" t="str">
        <f>'[1]1. 2025 г.'!B94</f>
        <v>Реконструкция ТП-1142</v>
      </c>
      <c r="C93" s="34" t="str">
        <f>'[1]1. 2025 г.'!C94</f>
        <v>P_РМ.2025.04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6">
        <f>'[1]4'!AB86</f>
        <v>0.79140111999999996</v>
      </c>
      <c r="M93" s="36">
        <f>'[1]4'!AC86</f>
        <v>0.4</v>
      </c>
      <c r="N93" s="36">
        <f>'[1]4'!AD86</f>
        <v>0</v>
      </c>
      <c r="O93" s="36">
        <f>'[1]4'!AE86</f>
        <v>0</v>
      </c>
      <c r="P93" s="36">
        <f>'[1]4'!AF86</f>
        <v>0</v>
      </c>
      <c r="Q93" s="36">
        <f>'[1]4'!AG86</f>
        <v>0</v>
      </c>
      <c r="R93" s="35">
        <v>0</v>
      </c>
      <c r="S93" s="36">
        <v>0</v>
      </c>
      <c r="T93" s="36">
        <v>0</v>
      </c>
      <c r="U93" s="36">
        <f>'[1]4'!AD86</f>
        <v>0</v>
      </c>
      <c r="V93" s="36">
        <f>'[1]4'!AE86</f>
        <v>0</v>
      </c>
      <c r="W93" s="36">
        <f>'[1]4'!AF86</f>
        <v>0</v>
      </c>
      <c r="X93" s="36">
        <f>'[1]4'!AG86</f>
        <v>0</v>
      </c>
      <c r="Y93" s="35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5">
        <f t="shared" si="35"/>
        <v>0</v>
      </c>
      <c r="AG93" s="35">
        <f t="shared" si="35"/>
        <v>0.79140111999999996</v>
      </c>
      <c r="AH93" s="35">
        <f t="shared" si="35"/>
        <v>0.4</v>
      </c>
      <c r="AI93" s="35">
        <f t="shared" si="35"/>
        <v>0</v>
      </c>
      <c r="AJ93" s="35">
        <f t="shared" si="35"/>
        <v>0</v>
      </c>
      <c r="AK93" s="35">
        <f t="shared" si="35"/>
        <v>0</v>
      </c>
      <c r="AL93" s="35">
        <f t="shared" si="35"/>
        <v>0</v>
      </c>
    </row>
    <row r="94" spans="1:38" s="37" customFormat="1">
      <c r="A94" s="27" t="s">
        <v>93</v>
      </c>
      <c r="B94" s="34" t="str">
        <f>'[1]1. 2025 г.'!B95</f>
        <v>Реконструкция ТП-2402</v>
      </c>
      <c r="C94" s="34" t="str">
        <f>'[1]1. 2025 г.'!C95</f>
        <v>P_РМ.2025.05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6">
        <f>'[1]4'!AB87</f>
        <v>0.65121245000000005</v>
      </c>
      <c r="M94" s="36">
        <f>'[1]4'!AC87</f>
        <v>0.8</v>
      </c>
      <c r="N94" s="36">
        <f>'[1]4'!AD87</f>
        <v>0</v>
      </c>
      <c r="O94" s="36">
        <f>'[1]4'!AE87</f>
        <v>0</v>
      </c>
      <c r="P94" s="36">
        <f>'[1]4'!AF87</f>
        <v>0</v>
      </c>
      <c r="Q94" s="36">
        <f>'[1]4'!AG87</f>
        <v>0</v>
      </c>
      <c r="R94" s="35">
        <v>0</v>
      </c>
      <c r="S94" s="36">
        <v>0</v>
      </c>
      <c r="T94" s="36">
        <v>0</v>
      </c>
      <c r="U94" s="36">
        <f>'[1]4'!AD87</f>
        <v>0</v>
      </c>
      <c r="V94" s="36">
        <f>'[1]4'!AE87</f>
        <v>0</v>
      </c>
      <c r="W94" s="36">
        <f>'[1]4'!AF87</f>
        <v>0</v>
      </c>
      <c r="X94" s="36">
        <f>'[1]4'!AG87</f>
        <v>0</v>
      </c>
      <c r="Y94" s="35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5">
        <f t="shared" si="35"/>
        <v>0</v>
      </c>
      <c r="AG94" s="35">
        <f t="shared" si="35"/>
        <v>0.65121245000000005</v>
      </c>
      <c r="AH94" s="35">
        <f t="shared" si="35"/>
        <v>0.8</v>
      </c>
      <c r="AI94" s="35">
        <f t="shared" si="35"/>
        <v>0</v>
      </c>
      <c r="AJ94" s="35">
        <f t="shared" si="35"/>
        <v>0</v>
      </c>
      <c r="AK94" s="35">
        <f t="shared" si="35"/>
        <v>0</v>
      </c>
      <c r="AL94" s="35">
        <f t="shared" si="35"/>
        <v>0</v>
      </c>
    </row>
    <row r="95" spans="1:38" s="37" customFormat="1">
      <c r="A95" s="27" t="s">
        <v>94</v>
      </c>
      <c r="B95" s="34" t="str">
        <f>'[1]1. 2025 г.'!B96</f>
        <v>Реконструкция ТП-4127</v>
      </c>
      <c r="C95" s="34" t="str">
        <f>'[1]1. 2025 г.'!C96</f>
        <v>P_РМ.2025.06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6">
        <f>'[1]4'!AB88</f>
        <v>0</v>
      </c>
      <c r="M95" s="36">
        <f>'[1]4'!AC88</f>
        <v>0</v>
      </c>
      <c r="N95" s="36">
        <f>'[1]4'!AD88</f>
        <v>0</v>
      </c>
      <c r="O95" s="36">
        <f>'[1]4'!AE88</f>
        <v>0</v>
      </c>
      <c r="P95" s="36">
        <f>'[1]4'!AF88</f>
        <v>0</v>
      </c>
      <c r="Q95" s="36">
        <f>'[1]4'!AG88</f>
        <v>0</v>
      </c>
      <c r="R95" s="35">
        <v>0</v>
      </c>
      <c r="S95" s="36">
        <v>0</v>
      </c>
      <c r="T95" s="36">
        <v>0</v>
      </c>
      <c r="U95" s="36">
        <f>'[1]4'!AD88</f>
        <v>0</v>
      </c>
      <c r="V95" s="36">
        <f>'[1]4'!AE88</f>
        <v>0</v>
      </c>
      <c r="W95" s="36">
        <f>'[1]4'!AF88</f>
        <v>0</v>
      </c>
      <c r="X95" s="36">
        <f>'[1]4'!AG88</f>
        <v>0</v>
      </c>
      <c r="Y95" s="35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5">
        <f t="shared" si="35"/>
        <v>0</v>
      </c>
      <c r="AG95" s="35">
        <f t="shared" si="35"/>
        <v>0</v>
      </c>
      <c r="AH95" s="35">
        <f t="shared" si="35"/>
        <v>0</v>
      </c>
      <c r="AI95" s="35">
        <f t="shared" si="35"/>
        <v>0</v>
      </c>
      <c r="AJ95" s="35">
        <f t="shared" si="35"/>
        <v>0</v>
      </c>
      <c r="AK95" s="35">
        <f t="shared" si="35"/>
        <v>0</v>
      </c>
      <c r="AL95" s="35">
        <f t="shared" si="35"/>
        <v>0</v>
      </c>
    </row>
    <row r="96" spans="1:38" s="37" customFormat="1">
      <c r="A96" s="27" t="s">
        <v>95</v>
      </c>
      <c r="B96" s="34" t="str">
        <f>'[1]1. 2025 г.'!B97</f>
        <v>Реконструкция ТП-973</v>
      </c>
      <c r="C96" s="34" t="str">
        <f>'[1]1. 2025 г.'!C97</f>
        <v>P_РМ.2025.07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6">
        <f>'[1]4'!AB89</f>
        <v>1.4698716300000001</v>
      </c>
      <c r="M96" s="36">
        <f>'[1]4'!AC89</f>
        <v>1.26</v>
      </c>
      <c r="N96" s="36">
        <f>'[1]4'!AD89</f>
        <v>0</v>
      </c>
      <c r="O96" s="36">
        <f>'[1]4'!AE89</f>
        <v>0</v>
      </c>
      <c r="P96" s="36">
        <f>'[1]4'!AF89</f>
        <v>0</v>
      </c>
      <c r="Q96" s="36">
        <f>'[1]4'!AG89</f>
        <v>0</v>
      </c>
      <c r="R96" s="35">
        <v>0</v>
      </c>
      <c r="S96" s="36">
        <v>0</v>
      </c>
      <c r="T96" s="36">
        <v>0</v>
      </c>
      <c r="U96" s="36">
        <f>'[1]4'!AD89</f>
        <v>0</v>
      </c>
      <c r="V96" s="36">
        <f>'[1]4'!AE89</f>
        <v>0</v>
      </c>
      <c r="W96" s="36">
        <f>'[1]4'!AF89</f>
        <v>0</v>
      </c>
      <c r="X96" s="36">
        <f>'[1]4'!AG89</f>
        <v>0</v>
      </c>
      <c r="Y96" s="35">
        <v>0</v>
      </c>
      <c r="Z96" s="36">
        <v>0</v>
      </c>
      <c r="AA96" s="36">
        <v>0</v>
      </c>
      <c r="AB96" s="36">
        <v>0</v>
      </c>
      <c r="AC96" s="36">
        <v>0</v>
      </c>
      <c r="AD96" s="36">
        <v>0</v>
      </c>
      <c r="AE96" s="36">
        <v>0</v>
      </c>
      <c r="AF96" s="35">
        <f t="shared" si="35"/>
        <v>0</v>
      </c>
      <c r="AG96" s="35">
        <f t="shared" si="35"/>
        <v>1.4698716300000001</v>
      </c>
      <c r="AH96" s="35">
        <f t="shared" si="35"/>
        <v>1.26</v>
      </c>
      <c r="AI96" s="35">
        <f t="shared" si="35"/>
        <v>0</v>
      </c>
      <c r="AJ96" s="35">
        <f t="shared" si="35"/>
        <v>0</v>
      </c>
      <c r="AK96" s="35">
        <f t="shared" si="35"/>
        <v>0</v>
      </c>
      <c r="AL96" s="35">
        <f t="shared" si="35"/>
        <v>0</v>
      </c>
    </row>
    <row r="97" spans="1:38" s="38" customFormat="1">
      <c r="A97" s="27" t="s">
        <v>96</v>
      </c>
      <c r="B97" s="34" t="str">
        <f>'[1]1. 2025 г.'!B98</f>
        <v>Реконструкция ТП-183</v>
      </c>
      <c r="C97" s="34" t="str">
        <f>'[1]1. 2025 г.'!C98</f>
        <v>P_РМ.2025.12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6">
        <f>'[1]4'!AI90</f>
        <v>0</v>
      </c>
      <c r="M97" s="36">
        <f>'[1]4'!AJ90</f>
        <v>0</v>
      </c>
      <c r="N97" s="36">
        <f>'[1]4'!AR90</f>
        <v>0</v>
      </c>
      <c r="O97" s="36">
        <f>'[1]4'!AS90</f>
        <v>0</v>
      </c>
      <c r="P97" s="36">
        <f>'[1]4'!AT90</f>
        <v>0</v>
      </c>
      <c r="Q97" s="36">
        <f>'[1]4'!AU90</f>
        <v>0</v>
      </c>
      <c r="R97" s="35">
        <v>0</v>
      </c>
      <c r="S97" s="36">
        <v>0</v>
      </c>
      <c r="T97" s="36">
        <v>0</v>
      </c>
      <c r="U97" s="36">
        <f>'[1]4'!AD90</f>
        <v>0</v>
      </c>
      <c r="V97" s="36">
        <f>'[1]4'!AE90</f>
        <v>0</v>
      </c>
      <c r="W97" s="36">
        <f>'[1]4'!AF90</f>
        <v>0</v>
      </c>
      <c r="X97" s="36">
        <f>'[1]4'!AG90</f>
        <v>0</v>
      </c>
      <c r="Y97" s="35">
        <v>0</v>
      </c>
      <c r="Z97" s="36">
        <f>'[1]4'!AB90</f>
        <v>0.11168910999999999</v>
      </c>
      <c r="AA97" s="36">
        <f>'[1]4'!AC90</f>
        <v>0.25</v>
      </c>
      <c r="AB97" s="36">
        <f>'[1]4'!AD90</f>
        <v>0</v>
      </c>
      <c r="AC97" s="36">
        <f>'[1]4'!AE90</f>
        <v>0</v>
      </c>
      <c r="AD97" s="36">
        <f>'[1]4'!AF90</f>
        <v>0</v>
      </c>
      <c r="AE97" s="36">
        <f>'[1]4'!AG90</f>
        <v>0</v>
      </c>
      <c r="AF97" s="35">
        <f>D97+K97+R97+Y97</f>
        <v>0</v>
      </c>
      <c r="AG97" s="35">
        <f t="shared" si="35"/>
        <v>0.11168910999999999</v>
      </c>
      <c r="AH97" s="35">
        <f t="shared" si="35"/>
        <v>0.25</v>
      </c>
      <c r="AI97" s="35">
        <f t="shared" si="35"/>
        <v>0</v>
      </c>
      <c r="AJ97" s="35">
        <f t="shared" si="35"/>
        <v>0</v>
      </c>
      <c r="AK97" s="35">
        <f t="shared" si="35"/>
        <v>0</v>
      </c>
      <c r="AL97" s="35">
        <f t="shared" si="35"/>
        <v>0</v>
      </c>
    </row>
    <row r="98" spans="1:38" s="38" customFormat="1">
      <c r="A98" s="27" t="s">
        <v>97</v>
      </c>
      <c r="B98" s="34" t="str">
        <f>'[1]1. 2025 г.'!B99</f>
        <v>Реконструкция ТП-508</v>
      </c>
      <c r="C98" s="34" t="str">
        <f>'[1]1. 2025 г.'!C99</f>
        <v>P_РМ.2025.13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6">
        <f>'[1]4'!AI91</f>
        <v>0</v>
      </c>
      <c r="M98" s="36">
        <f>'[1]4'!AJ91</f>
        <v>0</v>
      </c>
      <c r="N98" s="36">
        <f>'[1]4'!AR91</f>
        <v>0</v>
      </c>
      <c r="O98" s="36">
        <f>'[1]4'!AS91</f>
        <v>0</v>
      </c>
      <c r="P98" s="36">
        <f>'[1]4'!AT91</f>
        <v>0</v>
      </c>
      <c r="Q98" s="36">
        <f>'[1]4'!AU91</f>
        <v>0</v>
      </c>
      <c r="R98" s="35">
        <v>0</v>
      </c>
      <c r="S98" s="36">
        <v>0</v>
      </c>
      <c r="T98" s="36">
        <v>0</v>
      </c>
      <c r="U98" s="36">
        <f>'[1]4'!AD91</f>
        <v>0</v>
      </c>
      <c r="V98" s="36">
        <f>'[1]4'!AE91</f>
        <v>0</v>
      </c>
      <c r="W98" s="36">
        <f>'[1]4'!AF91</f>
        <v>0</v>
      </c>
      <c r="X98" s="36">
        <f>'[1]4'!AG91</f>
        <v>0</v>
      </c>
      <c r="Y98" s="35">
        <v>0</v>
      </c>
      <c r="Z98" s="36">
        <f>'[1]4'!AB91</f>
        <v>0.55534972999999999</v>
      </c>
      <c r="AA98" s="36">
        <f>'[1]4'!AC91</f>
        <v>0.4</v>
      </c>
      <c r="AB98" s="36">
        <f>'[1]4'!AD91</f>
        <v>0</v>
      </c>
      <c r="AC98" s="36">
        <f>'[1]4'!AE91</f>
        <v>0</v>
      </c>
      <c r="AD98" s="36">
        <f>'[1]4'!AF91</f>
        <v>0</v>
      </c>
      <c r="AE98" s="36">
        <f>'[1]4'!AG91</f>
        <v>0</v>
      </c>
      <c r="AF98" s="35">
        <f>D98+K98+R98+Y98</f>
        <v>0</v>
      </c>
      <c r="AG98" s="35">
        <f t="shared" si="35"/>
        <v>0.55534972999999999</v>
      </c>
      <c r="AH98" s="35">
        <f t="shared" si="35"/>
        <v>0.4</v>
      </c>
      <c r="AI98" s="35">
        <f t="shared" si="35"/>
        <v>0</v>
      </c>
      <c r="AJ98" s="35">
        <f t="shared" si="35"/>
        <v>0</v>
      </c>
      <c r="AK98" s="35">
        <f t="shared" si="35"/>
        <v>0</v>
      </c>
      <c r="AL98" s="35">
        <f t="shared" si="35"/>
        <v>0</v>
      </c>
    </row>
    <row r="99" spans="1:38" s="38" customFormat="1">
      <c r="A99" s="27" t="s">
        <v>98</v>
      </c>
      <c r="B99" s="34" t="str">
        <f>'[1]1. 2025 г.'!B100</f>
        <v>Реконструкция ТП-540</v>
      </c>
      <c r="C99" s="34" t="str">
        <f>'[1]1. 2025 г.'!C100</f>
        <v>P_РМ.2025.14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6">
        <f>'[1]4'!AI92</f>
        <v>0</v>
      </c>
      <c r="M99" s="36">
        <f>'[1]4'!AJ92</f>
        <v>0</v>
      </c>
      <c r="N99" s="36">
        <f>'[1]4'!AR92</f>
        <v>0</v>
      </c>
      <c r="O99" s="36">
        <f>'[1]4'!AS92</f>
        <v>0</v>
      </c>
      <c r="P99" s="36">
        <f>'[1]4'!AT92</f>
        <v>0</v>
      </c>
      <c r="Q99" s="36">
        <f>'[1]4'!AU92</f>
        <v>0</v>
      </c>
      <c r="R99" s="35">
        <v>0</v>
      </c>
      <c r="S99" s="36">
        <v>0</v>
      </c>
      <c r="T99" s="36">
        <v>0</v>
      </c>
      <c r="U99" s="36">
        <f>'[1]4'!AD92</f>
        <v>0</v>
      </c>
      <c r="V99" s="36">
        <f>'[1]4'!AE92</f>
        <v>0</v>
      </c>
      <c r="W99" s="36">
        <f>'[1]4'!AF92</f>
        <v>0</v>
      </c>
      <c r="X99" s="36">
        <f>'[1]4'!AG92</f>
        <v>0</v>
      </c>
      <c r="Y99" s="35">
        <v>0</v>
      </c>
      <c r="Z99" s="36">
        <f>'[1]4'!AB92</f>
        <v>0.24687094000000004</v>
      </c>
      <c r="AA99" s="36">
        <f>'[1]4'!AC92</f>
        <v>0.8</v>
      </c>
      <c r="AB99" s="36">
        <f>'[1]4'!AD92</f>
        <v>0</v>
      </c>
      <c r="AC99" s="36">
        <f>'[1]4'!AE92</f>
        <v>0</v>
      </c>
      <c r="AD99" s="36">
        <f>'[1]4'!AF92</f>
        <v>0</v>
      </c>
      <c r="AE99" s="36">
        <f>'[1]4'!AG92</f>
        <v>0</v>
      </c>
      <c r="AF99" s="35">
        <f>D99+K99+R99+Y99</f>
        <v>0</v>
      </c>
      <c r="AG99" s="35">
        <f t="shared" si="35"/>
        <v>0.24687094000000004</v>
      </c>
      <c r="AH99" s="35">
        <f t="shared" si="35"/>
        <v>0.8</v>
      </c>
      <c r="AI99" s="35">
        <f t="shared" si="35"/>
        <v>0</v>
      </c>
      <c r="AJ99" s="35">
        <f t="shared" si="35"/>
        <v>0</v>
      </c>
      <c r="AK99" s="35">
        <f t="shared" si="35"/>
        <v>0</v>
      </c>
      <c r="AL99" s="35">
        <f t="shared" si="35"/>
        <v>0</v>
      </c>
    </row>
    <row r="100" spans="1:38" s="38" customFormat="1">
      <c r="A100" s="27" t="s">
        <v>99</v>
      </c>
      <c r="B100" s="34" t="str">
        <f>'[1]1. 2025 г.'!B101</f>
        <v>Реконструкция ТП-673</v>
      </c>
      <c r="C100" s="34" t="str">
        <f>'[1]1. 2025 г.'!C101</f>
        <v>P_РМ.2025.15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6">
        <f>'[1]4'!AI93</f>
        <v>0</v>
      </c>
      <c r="M100" s="36">
        <f>'[1]4'!AJ93</f>
        <v>0</v>
      </c>
      <c r="N100" s="36">
        <f>'[1]4'!AR93</f>
        <v>0</v>
      </c>
      <c r="O100" s="36">
        <f>'[1]4'!AS93</f>
        <v>0</v>
      </c>
      <c r="P100" s="36">
        <f>'[1]4'!AT93</f>
        <v>0</v>
      </c>
      <c r="Q100" s="36">
        <f>'[1]4'!AU93</f>
        <v>0</v>
      </c>
      <c r="R100" s="35">
        <v>0</v>
      </c>
      <c r="S100" s="36">
        <v>0</v>
      </c>
      <c r="T100" s="36">
        <v>0</v>
      </c>
      <c r="U100" s="36">
        <f>'[1]4'!AD93</f>
        <v>0</v>
      </c>
      <c r="V100" s="36">
        <f>'[1]4'!AE93</f>
        <v>0</v>
      </c>
      <c r="W100" s="36">
        <f>'[1]4'!AF93</f>
        <v>0</v>
      </c>
      <c r="X100" s="36">
        <f>'[1]4'!AG93</f>
        <v>0</v>
      </c>
      <c r="Y100" s="35">
        <v>0</v>
      </c>
      <c r="Z100" s="36">
        <f>'[1]4'!AB93</f>
        <v>0.55543319000000002</v>
      </c>
      <c r="AA100" s="36">
        <f>'[1]4'!AC93</f>
        <v>0.4</v>
      </c>
      <c r="AB100" s="36">
        <f>'[1]4'!AD93</f>
        <v>0</v>
      </c>
      <c r="AC100" s="36">
        <f>'[1]4'!AE93</f>
        <v>0</v>
      </c>
      <c r="AD100" s="36">
        <f>'[1]4'!AF93</f>
        <v>0</v>
      </c>
      <c r="AE100" s="36">
        <f>'[1]4'!AG93</f>
        <v>0</v>
      </c>
      <c r="AF100" s="35">
        <f>D100+K100+R100+Y100</f>
        <v>0</v>
      </c>
      <c r="AG100" s="35">
        <f t="shared" si="35"/>
        <v>0.55543319000000002</v>
      </c>
      <c r="AH100" s="35">
        <f t="shared" si="35"/>
        <v>0.4</v>
      </c>
      <c r="AI100" s="35">
        <f t="shared" si="35"/>
        <v>0</v>
      </c>
      <c r="AJ100" s="35">
        <f t="shared" si="35"/>
        <v>0</v>
      </c>
      <c r="AK100" s="35">
        <f t="shared" si="35"/>
        <v>0</v>
      </c>
      <c r="AL100" s="35">
        <f t="shared" si="35"/>
        <v>0</v>
      </c>
    </row>
    <row r="101" spans="1:38" s="25" customFormat="1" hidden="1">
      <c r="A101" s="27" t="s">
        <v>100</v>
      </c>
      <c r="B101" s="32"/>
      <c r="C101" s="19" t="s">
        <v>23</v>
      </c>
      <c r="D101" s="20"/>
      <c r="E101" s="20"/>
      <c r="F101" s="20"/>
      <c r="G101" s="20"/>
      <c r="H101" s="20"/>
      <c r="I101" s="20"/>
      <c r="J101" s="20"/>
      <c r="K101" s="20"/>
      <c r="L101" s="36">
        <f>'[1]4'!AI90</f>
        <v>0</v>
      </c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</row>
    <row r="102" spans="1:38" s="25" customFormat="1" hidden="1">
      <c r="A102" s="27" t="s">
        <v>101</v>
      </c>
      <c r="B102" s="32"/>
      <c r="C102" s="19" t="s">
        <v>23</v>
      </c>
      <c r="D102" s="20"/>
      <c r="E102" s="20"/>
      <c r="F102" s="20"/>
      <c r="G102" s="20"/>
      <c r="H102" s="20"/>
      <c r="I102" s="20"/>
      <c r="J102" s="20"/>
      <c r="K102" s="20"/>
      <c r="L102" s="36">
        <f>'[1]4'!AI91</f>
        <v>0</v>
      </c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</row>
    <row r="103" spans="1:38" s="25" customFormat="1" hidden="1">
      <c r="A103" s="27" t="s">
        <v>102</v>
      </c>
      <c r="B103" s="32"/>
      <c r="C103" s="19" t="s">
        <v>23</v>
      </c>
      <c r="D103" s="20"/>
      <c r="E103" s="20"/>
      <c r="F103" s="20"/>
      <c r="G103" s="20"/>
      <c r="H103" s="20"/>
      <c r="I103" s="20"/>
      <c r="J103" s="20"/>
      <c r="K103" s="20"/>
      <c r="L103" s="36">
        <f>'[1]4'!AI92</f>
        <v>0</v>
      </c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</row>
    <row r="104" spans="1:38" s="25" customFormat="1" ht="47.25">
      <c r="A104" s="19" t="s">
        <v>103</v>
      </c>
      <c r="B104" s="20" t="s">
        <v>104</v>
      </c>
      <c r="C104" s="19" t="s">
        <v>23</v>
      </c>
      <c r="D104" s="31">
        <f>SUM(D105:D108)</f>
        <v>0</v>
      </c>
      <c r="E104" s="31">
        <f t="shared" ref="E104:AL104" si="36">SUM(E105:E108)</f>
        <v>0</v>
      </c>
      <c r="F104" s="31">
        <f t="shared" si="36"/>
        <v>0</v>
      </c>
      <c r="G104" s="31">
        <f t="shared" si="36"/>
        <v>0</v>
      </c>
      <c r="H104" s="31">
        <f t="shared" si="36"/>
        <v>0</v>
      </c>
      <c r="I104" s="31">
        <f t="shared" si="36"/>
        <v>0</v>
      </c>
      <c r="J104" s="31">
        <f t="shared" si="36"/>
        <v>0</v>
      </c>
      <c r="K104" s="31">
        <f t="shared" si="36"/>
        <v>0</v>
      </c>
      <c r="L104" s="31">
        <f t="shared" si="36"/>
        <v>0</v>
      </c>
      <c r="M104" s="31">
        <f t="shared" si="36"/>
        <v>0</v>
      </c>
      <c r="N104" s="31">
        <f t="shared" si="36"/>
        <v>0</v>
      </c>
      <c r="O104" s="31">
        <f t="shared" si="36"/>
        <v>0</v>
      </c>
      <c r="P104" s="31">
        <f t="shared" si="36"/>
        <v>0</v>
      </c>
      <c r="Q104" s="31">
        <f t="shared" si="36"/>
        <v>0</v>
      </c>
      <c r="R104" s="31">
        <f t="shared" si="36"/>
        <v>0</v>
      </c>
      <c r="S104" s="31">
        <f t="shared" si="36"/>
        <v>0</v>
      </c>
      <c r="T104" s="31">
        <f t="shared" si="36"/>
        <v>0</v>
      </c>
      <c r="U104" s="31">
        <f t="shared" si="36"/>
        <v>0</v>
      </c>
      <c r="V104" s="31">
        <f t="shared" si="36"/>
        <v>0</v>
      </c>
      <c r="W104" s="31">
        <f t="shared" si="36"/>
        <v>0</v>
      </c>
      <c r="X104" s="31">
        <f t="shared" si="36"/>
        <v>0</v>
      </c>
      <c r="Y104" s="31">
        <f t="shared" si="36"/>
        <v>0</v>
      </c>
      <c r="Z104" s="31">
        <f t="shared" si="36"/>
        <v>3.9819300000000002</v>
      </c>
      <c r="AA104" s="31">
        <f t="shared" si="36"/>
        <v>0</v>
      </c>
      <c r="AB104" s="31">
        <f t="shared" si="36"/>
        <v>0</v>
      </c>
      <c r="AC104" s="31">
        <f t="shared" si="36"/>
        <v>1.1439999999999999</v>
      </c>
      <c r="AD104" s="31">
        <f t="shared" si="36"/>
        <v>0</v>
      </c>
      <c r="AE104" s="31">
        <f t="shared" si="36"/>
        <v>0</v>
      </c>
      <c r="AF104" s="31">
        <f t="shared" si="36"/>
        <v>0</v>
      </c>
      <c r="AG104" s="31">
        <f t="shared" si="36"/>
        <v>3.9819300000000002</v>
      </c>
      <c r="AH104" s="31">
        <f t="shared" si="36"/>
        <v>0</v>
      </c>
      <c r="AI104" s="31">
        <f t="shared" si="36"/>
        <v>0</v>
      </c>
      <c r="AJ104" s="31">
        <f t="shared" si="36"/>
        <v>1.1439999999999999</v>
      </c>
      <c r="AK104" s="31">
        <f t="shared" si="36"/>
        <v>0</v>
      </c>
      <c r="AL104" s="31">
        <f t="shared" si="36"/>
        <v>0</v>
      </c>
    </row>
    <row r="105" spans="1:38" s="37" customFormat="1">
      <c r="A105" s="27" t="s">
        <v>90</v>
      </c>
      <c r="B105" s="34" t="str">
        <f>'[1]1. 2025 г.'!B106</f>
        <v>Модернизация СОТИАССО на ПС 110кВ ЗИФ</v>
      </c>
      <c r="C105" s="34" t="str">
        <f>'[1]1. 2025 г.'!C106</f>
        <v>P_РМ.2025.08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6">
        <f>'[1]4'!AI108</f>
        <v>0</v>
      </c>
      <c r="T105" s="36">
        <v>0</v>
      </c>
      <c r="U105" s="36">
        <f>'[1]4'!AR108</f>
        <v>0</v>
      </c>
      <c r="V105" s="36">
        <v>0</v>
      </c>
      <c r="W105" s="36">
        <f>'[1]4'!AT108</f>
        <v>0</v>
      </c>
      <c r="X105" s="36">
        <f>'[1]4'!AU108</f>
        <v>0</v>
      </c>
      <c r="Y105" s="35">
        <v>0</v>
      </c>
      <c r="Z105" s="36">
        <f>'[1]4'!AB108</f>
        <v>3.9819300000000002</v>
      </c>
      <c r="AA105" s="36">
        <f>'[1]4'!AC108</f>
        <v>0</v>
      </c>
      <c r="AB105" s="36">
        <f>'[1]4'!AD108</f>
        <v>0</v>
      </c>
      <c r="AC105" s="36">
        <f>'[1]4'!AE108</f>
        <v>1.1439999999999999</v>
      </c>
      <c r="AD105" s="36">
        <f>'[1]4'!AF108</f>
        <v>0</v>
      </c>
      <c r="AE105" s="36">
        <f>'[1]4'!AG108</f>
        <v>0</v>
      </c>
      <c r="AF105" s="35">
        <f t="shared" ref="AF105:AL105" si="37">D105+K105+R105+Y105</f>
        <v>0</v>
      </c>
      <c r="AG105" s="35">
        <f t="shared" si="37"/>
        <v>3.9819300000000002</v>
      </c>
      <c r="AH105" s="35">
        <f t="shared" si="37"/>
        <v>0</v>
      </c>
      <c r="AI105" s="35">
        <f t="shared" si="37"/>
        <v>0</v>
      </c>
      <c r="AJ105" s="35">
        <f t="shared" si="37"/>
        <v>1.1439999999999999</v>
      </c>
      <c r="AK105" s="35">
        <f t="shared" si="37"/>
        <v>0</v>
      </c>
      <c r="AL105" s="35">
        <f t="shared" si="37"/>
        <v>0</v>
      </c>
    </row>
    <row r="106" spans="1:38" s="25" customFormat="1" hidden="1">
      <c r="A106" s="19"/>
      <c r="B106" s="32"/>
      <c r="C106" s="19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</row>
    <row r="107" spans="1:38" s="25" customFormat="1" hidden="1">
      <c r="A107" s="19"/>
      <c r="B107" s="32"/>
      <c r="C107" s="19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</row>
    <row r="108" spans="1:38" s="25" customFormat="1" hidden="1">
      <c r="A108" s="19"/>
      <c r="B108" s="20"/>
      <c r="C108" s="19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</row>
    <row r="109" spans="1:38" s="25" customFormat="1" ht="47.25">
      <c r="A109" s="19" t="s">
        <v>105</v>
      </c>
      <c r="B109" s="20" t="s">
        <v>106</v>
      </c>
      <c r="C109" s="19" t="s">
        <v>23</v>
      </c>
      <c r="D109" s="31">
        <f t="shared" ref="D109:AL109" si="38">D110+D114</f>
        <v>0</v>
      </c>
      <c r="E109" s="31">
        <f t="shared" si="38"/>
        <v>0</v>
      </c>
      <c r="F109" s="31">
        <f t="shared" si="38"/>
        <v>0</v>
      </c>
      <c r="G109" s="31">
        <f t="shared" si="38"/>
        <v>0</v>
      </c>
      <c r="H109" s="31">
        <f t="shared" si="38"/>
        <v>0</v>
      </c>
      <c r="I109" s="31">
        <f t="shared" si="38"/>
        <v>0</v>
      </c>
      <c r="J109" s="31">
        <f t="shared" si="38"/>
        <v>0</v>
      </c>
      <c r="K109" s="31">
        <f t="shared" si="38"/>
        <v>0</v>
      </c>
      <c r="L109" s="31">
        <f t="shared" si="38"/>
        <v>0</v>
      </c>
      <c r="M109" s="31">
        <f t="shared" si="38"/>
        <v>0</v>
      </c>
      <c r="N109" s="31">
        <f t="shared" si="38"/>
        <v>0</v>
      </c>
      <c r="O109" s="31">
        <f t="shared" si="38"/>
        <v>0</v>
      </c>
      <c r="P109" s="31">
        <f t="shared" si="38"/>
        <v>0</v>
      </c>
      <c r="Q109" s="31">
        <f t="shared" si="38"/>
        <v>0</v>
      </c>
      <c r="R109" s="31">
        <f t="shared" si="38"/>
        <v>0</v>
      </c>
      <c r="S109" s="31">
        <f t="shared" si="38"/>
        <v>0</v>
      </c>
      <c r="T109" s="31">
        <f t="shared" si="38"/>
        <v>0</v>
      </c>
      <c r="U109" s="31">
        <f t="shared" si="38"/>
        <v>0</v>
      </c>
      <c r="V109" s="31">
        <f t="shared" si="38"/>
        <v>0</v>
      </c>
      <c r="W109" s="31">
        <f t="shared" si="38"/>
        <v>0</v>
      </c>
      <c r="X109" s="31">
        <f t="shared" si="38"/>
        <v>0</v>
      </c>
      <c r="Y109" s="31">
        <f t="shared" si="38"/>
        <v>0</v>
      </c>
      <c r="Z109" s="31">
        <f t="shared" si="38"/>
        <v>0</v>
      </c>
      <c r="AA109" s="31">
        <f t="shared" si="38"/>
        <v>0</v>
      </c>
      <c r="AB109" s="31">
        <f t="shared" si="38"/>
        <v>0</v>
      </c>
      <c r="AC109" s="31">
        <f t="shared" si="38"/>
        <v>0</v>
      </c>
      <c r="AD109" s="31">
        <f t="shared" si="38"/>
        <v>0</v>
      </c>
      <c r="AE109" s="31">
        <f t="shared" si="38"/>
        <v>0</v>
      </c>
      <c r="AF109" s="31">
        <f t="shared" si="38"/>
        <v>0</v>
      </c>
      <c r="AG109" s="31">
        <f t="shared" si="38"/>
        <v>0</v>
      </c>
      <c r="AH109" s="31">
        <f t="shared" si="38"/>
        <v>0</v>
      </c>
      <c r="AI109" s="31">
        <f t="shared" si="38"/>
        <v>0</v>
      </c>
      <c r="AJ109" s="31">
        <f t="shared" si="38"/>
        <v>0</v>
      </c>
      <c r="AK109" s="31">
        <f t="shared" si="38"/>
        <v>0</v>
      </c>
      <c r="AL109" s="31">
        <f t="shared" si="38"/>
        <v>0</v>
      </c>
    </row>
    <row r="110" spans="1:38" s="25" customFormat="1" ht="31.5">
      <c r="A110" s="19" t="s">
        <v>107</v>
      </c>
      <c r="B110" s="20" t="s">
        <v>108</v>
      </c>
      <c r="C110" s="19" t="s">
        <v>23</v>
      </c>
      <c r="D110" s="31">
        <f t="shared" ref="D110:AL110" si="39">SUM(D111:D113)</f>
        <v>0</v>
      </c>
      <c r="E110" s="31">
        <f t="shared" si="39"/>
        <v>0</v>
      </c>
      <c r="F110" s="31">
        <f t="shared" si="39"/>
        <v>0</v>
      </c>
      <c r="G110" s="31">
        <f t="shared" si="39"/>
        <v>0</v>
      </c>
      <c r="H110" s="31">
        <f t="shared" si="39"/>
        <v>0</v>
      </c>
      <c r="I110" s="31">
        <f t="shared" si="39"/>
        <v>0</v>
      </c>
      <c r="J110" s="31">
        <f t="shared" si="39"/>
        <v>0</v>
      </c>
      <c r="K110" s="31">
        <f t="shared" si="39"/>
        <v>0</v>
      </c>
      <c r="L110" s="31">
        <f t="shared" si="39"/>
        <v>0</v>
      </c>
      <c r="M110" s="31">
        <f t="shared" si="39"/>
        <v>0</v>
      </c>
      <c r="N110" s="31">
        <f t="shared" si="39"/>
        <v>0</v>
      </c>
      <c r="O110" s="31">
        <f t="shared" si="39"/>
        <v>0</v>
      </c>
      <c r="P110" s="31">
        <f t="shared" si="39"/>
        <v>0</v>
      </c>
      <c r="Q110" s="31">
        <f t="shared" si="39"/>
        <v>0</v>
      </c>
      <c r="R110" s="31">
        <f t="shared" si="39"/>
        <v>0</v>
      </c>
      <c r="S110" s="31">
        <f t="shared" si="39"/>
        <v>0</v>
      </c>
      <c r="T110" s="31">
        <f t="shared" si="39"/>
        <v>0</v>
      </c>
      <c r="U110" s="31">
        <f t="shared" si="39"/>
        <v>0</v>
      </c>
      <c r="V110" s="31">
        <f t="shared" si="39"/>
        <v>0</v>
      </c>
      <c r="W110" s="31">
        <f t="shared" si="39"/>
        <v>0</v>
      </c>
      <c r="X110" s="31">
        <f t="shared" si="39"/>
        <v>0</v>
      </c>
      <c r="Y110" s="31">
        <f t="shared" si="39"/>
        <v>0</v>
      </c>
      <c r="Z110" s="31">
        <f t="shared" si="39"/>
        <v>0</v>
      </c>
      <c r="AA110" s="31">
        <f t="shared" si="39"/>
        <v>0</v>
      </c>
      <c r="AB110" s="31">
        <f t="shared" si="39"/>
        <v>0</v>
      </c>
      <c r="AC110" s="31">
        <f t="shared" si="39"/>
        <v>0</v>
      </c>
      <c r="AD110" s="31">
        <f t="shared" si="39"/>
        <v>0</v>
      </c>
      <c r="AE110" s="31">
        <f t="shared" si="39"/>
        <v>0</v>
      </c>
      <c r="AF110" s="31">
        <f t="shared" si="39"/>
        <v>0</v>
      </c>
      <c r="AG110" s="31">
        <f t="shared" si="39"/>
        <v>0</v>
      </c>
      <c r="AH110" s="31">
        <f t="shared" si="39"/>
        <v>0</v>
      </c>
      <c r="AI110" s="31">
        <f t="shared" si="39"/>
        <v>0</v>
      </c>
      <c r="AJ110" s="31">
        <f t="shared" si="39"/>
        <v>0</v>
      </c>
      <c r="AK110" s="31">
        <f t="shared" si="39"/>
        <v>0</v>
      </c>
      <c r="AL110" s="31">
        <f t="shared" si="39"/>
        <v>0</v>
      </c>
    </row>
    <row r="111" spans="1:38" s="25" customFormat="1" hidden="1">
      <c r="A111" s="19" t="s">
        <v>107</v>
      </c>
      <c r="B111" s="32"/>
      <c r="C111" s="19" t="s">
        <v>23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</row>
    <row r="112" spans="1:38" s="25" customFormat="1" hidden="1">
      <c r="A112" s="19" t="s">
        <v>107</v>
      </c>
      <c r="B112" s="32"/>
      <c r="C112" s="19" t="s">
        <v>23</v>
      </c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</row>
    <row r="113" spans="1:38" s="25" customFormat="1" hidden="1">
      <c r="A113" s="19" t="s">
        <v>107</v>
      </c>
      <c r="B113" s="32"/>
      <c r="C113" s="19" t="s">
        <v>23</v>
      </c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</row>
    <row r="114" spans="1:38" s="25" customFormat="1" ht="31.5">
      <c r="A114" s="19" t="s">
        <v>109</v>
      </c>
      <c r="B114" s="20" t="s">
        <v>110</v>
      </c>
      <c r="C114" s="19" t="s">
        <v>23</v>
      </c>
      <c r="D114" s="31">
        <f>SUM(D115:D117)</f>
        <v>0</v>
      </c>
      <c r="E114" s="31">
        <f>SUM(E115:E117)</f>
        <v>0</v>
      </c>
      <c r="F114" s="31">
        <f t="shared" ref="F114:AL114" si="40">SUM(F115:F117)</f>
        <v>0</v>
      </c>
      <c r="G114" s="31">
        <f t="shared" si="40"/>
        <v>0</v>
      </c>
      <c r="H114" s="31">
        <f t="shared" si="40"/>
        <v>0</v>
      </c>
      <c r="I114" s="31">
        <f t="shared" si="40"/>
        <v>0</v>
      </c>
      <c r="J114" s="31">
        <f t="shared" si="40"/>
        <v>0</v>
      </c>
      <c r="K114" s="31">
        <f t="shared" si="40"/>
        <v>0</v>
      </c>
      <c r="L114" s="31">
        <f t="shared" si="40"/>
        <v>0</v>
      </c>
      <c r="M114" s="31">
        <f t="shared" si="40"/>
        <v>0</v>
      </c>
      <c r="N114" s="31">
        <f t="shared" si="40"/>
        <v>0</v>
      </c>
      <c r="O114" s="31">
        <f t="shared" si="40"/>
        <v>0</v>
      </c>
      <c r="P114" s="31">
        <f t="shared" si="40"/>
        <v>0</v>
      </c>
      <c r="Q114" s="31">
        <f t="shared" si="40"/>
        <v>0</v>
      </c>
      <c r="R114" s="31">
        <f t="shared" si="40"/>
        <v>0</v>
      </c>
      <c r="S114" s="31">
        <f t="shared" si="40"/>
        <v>0</v>
      </c>
      <c r="T114" s="31">
        <f t="shared" si="40"/>
        <v>0</v>
      </c>
      <c r="U114" s="31">
        <f t="shared" si="40"/>
        <v>0</v>
      </c>
      <c r="V114" s="31">
        <f t="shared" si="40"/>
        <v>0</v>
      </c>
      <c r="W114" s="31">
        <f t="shared" si="40"/>
        <v>0</v>
      </c>
      <c r="X114" s="31">
        <f t="shared" si="40"/>
        <v>0</v>
      </c>
      <c r="Y114" s="31">
        <f t="shared" si="40"/>
        <v>0</v>
      </c>
      <c r="Z114" s="31">
        <f t="shared" si="40"/>
        <v>0</v>
      </c>
      <c r="AA114" s="31">
        <f t="shared" si="40"/>
        <v>0</v>
      </c>
      <c r="AB114" s="31">
        <f t="shared" si="40"/>
        <v>0</v>
      </c>
      <c r="AC114" s="31">
        <f t="shared" si="40"/>
        <v>0</v>
      </c>
      <c r="AD114" s="31">
        <f t="shared" si="40"/>
        <v>0</v>
      </c>
      <c r="AE114" s="31">
        <f t="shared" si="40"/>
        <v>0</v>
      </c>
      <c r="AF114" s="31">
        <f t="shared" si="40"/>
        <v>0</v>
      </c>
      <c r="AG114" s="31">
        <f t="shared" si="40"/>
        <v>0</v>
      </c>
      <c r="AH114" s="31">
        <f t="shared" si="40"/>
        <v>0</v>
      </c>
      <c r="AI114" s="31">
        <f t="shared" si="40"/>
        <v>0</v>
      </c>
      <c r="AJ114" s="31">
        <f t="shared" si="40"/>
        <v>0</v>
      </c>
      <c r="AK114" s="31">
        <f t="shared" si="40"/>
        <v>0</v>
      </c>
      <c r="AL114" s="31">
        <f t="shared" si="40"/>
        <v>0</v>
      </c>
    </row>
    <row r="115" spans="1:38" s="25" customFormat="1" hidden="1">
      <c r="A115" s="19"/>
      <c r="B115" s="32"/>
      <c r="C115" s="19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</row>
    <row r="116" spans="1:38" s="25" customFormat="1" hidden="1">
      <c r="A116" s="19"/>
      <c r="B116" s="32"/>
      <c r="C116" s="19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</row>
    <row r="117" spans="1:38" s="25" customFormat="1" hidden="1">
      <c r="A117" s="19"/>
      <c r="B117" s="20"/>
      <c r="C117" s="19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</row>
    <row r="118" spans="1:38" s="25" customFormat="1" ht="31.5">
      <c r="A118" s="19" t="s">
        <v>111</v>
      </c>
      <c r="B118" s="20" t="s">
        <v>112</v>
      </c>
      <c r="C118" s="19" t="s">
        <v>23</v>
      </c>
      <c r="D118" s="31">
        <f t="shared" ref="D118:AL118" si="41">D119+D126+D130+D134+D138+D140+D144+D148</f>
        <v>0</v>
      </c>
      <c r="E118" s="31">
        <f t="shared" si="41"/>
        <v>2.7</v>
      </c>
      <c r="F118" s="31">
        <f t="shared" si="41"/>
        <v>0</v>
      </c>
      <c r="G118" s="31">
        <f t="shared" si="41"/>
        <v>0</v>
      </c>
      <c r="H118" s="31">
        <f t="shared" si="41"/>
        <v>0</v>
      </c>
      <c r="I118" s="31">
        <f t="shared" si="41"/>
        <v>0</v>
      </c>
      <c r="J118" s="31">
        <f t="shared" si="41"/>
        <v>0</v>
      </c>
      <c r="K118" s="31">
        <f t="shared" si="41"/>
        <v>0</v>
      </c>
      <c r="L118" s="31">
        <f t="shared" si="41"/>
        <v>3.5</v>
      </c>
      <c r="M118" s="31">
        <f t="shared" si="41"/>
        <v>0</v>
      </c>
      <c r="N118" s="31">
        <f t="shared" si="41"/>
        <v>0</v>
      </c>
      <c r="O118" s="31">
        <f t="shared" si="41"/>
        <v>0</v>
      </c>
      <c r="P118" s="31">
        <f t="shared" si="41"/>
        <v>0</v>
      </c>
      <c r="Q118" s="31">
        <f t="shared" si="41"/>
        <v>0</v>
      </c>
      <c r="R118" s="31">
        <f t="shared" si="41"/>
        <v>0</v>
      </c>
      <c r="S118" s="31">
        <f t="shared" si="41"/>
        <v>10.899815</v>
      </c>
      <c r="T118" s="31">
        <f t="shared" si="41"/>
        <v>0</v>
      </c>
      <c r="U118" s="31">
        <f t="shared" si="41"/>
        <v>0</v>
      </c>
      <c r="V118" s="31">
        <f t="shared" si="41"/>
        <v>0</v>
      </c>
      <c r="W118" s="31">
        <f t="shared" si="41"/>
        <v>0</v>
      </c>
      <c r="X118" s="31">
        <f t="shared" si="41"/>
        <v>0</v>
      </c>
      <c r="Y118" s="31">
        <f t="shared" si="41"/>
        <v>0</v>
      </c>
      <c r="Z118" s="31">
        <f t="shared" si="41"/>
        <v>22.28935976</v>
      </c>
      <c r="AA118" s="31">
        <f t="shared" si="41"/>
        <v>0</v>
      </c>
      <c r="AB118" s="31">
        <f t="shared" si="41"/>
        <v>0</v>
      </c>
      <c r="AC118" s="31">
        <f t="shared" si="41"/>
        <v>0</v>
      </c>
      <c r="AD118" s="31">
        <f t="shared" si="41"/>
        <v>0</v>
      </c>
      <c r="AE118" s="31">
        <f t="shared" si="41"/>
        <v>4</v>
      </c>
      <c r="AF118" s="31">
        <f t="shared" si="41"/>
        <v>0</v>
      </c>
      <c r="AG118" s="31">
        <f t="shared" si="41"/>
        <v>39.389174759999996</v>
      </c>
      <c r="AH118" s="31">
        <f t="shared" si="41"/>
        <v>0</v>
      </c>
      <c r="AI118" s="31">
        <f t="shared" si="41"/>
        <v>0</v>
      </c>
      <c r="AJ118" s="31">
        <f t="shared" si="41"/>
        <v>0</v>
      </c>
      <c r="AK118" s="31">
        <f t="shared" si="41"/>
        <v>0</v>
      </c>
      <c r="AL118" s="31">
        <f t="shared" si="41"/>
        <v>4</v>
      </c>
    </row>
    <row r="119" spans="1:38" s="25" customFormat="1" ht="31.5">
      <c r="A119" s="19" t="s">
        <v>113</v>
      </c>
      <c r="B119" s="20" t="s">
        <v>114</v>
      </c>
      <c r="C119" s="19" t="s">
        <v>23</v>
      </c>
      <c r="D119" s="31">
        <f t="shared" ref="D119:AL119" si="42">SUM(D120:D125)</f>
        <v>0</v>
      </c>
      <c r="E119" s="31">
        <f t="shared" si="42"/>
        <v>0</v>
      </c>
      <c r="F119" s="31">
        <f t="shared" si="42"/>
        <v>0</v>
      </c>
      <c r="G119" s="31">
        <f t="shared" si="42"/>
        <v>0</v>
      </c>
      <c r="H119" s="31">
        <f t="shared" si="42"/>
        <v>0</v>
      </c>
      <c r="I119" s="31">
        <f t="shared" si="42"/>
        <v>0</v>
      </c>
      <c r="J119" s="31">
        <f t="shared" si="42"/>
        <v>0</v>
      </c>
      <c r="K119" s="31">
        <f t="shared" si="42"/>
        <v>0</v>
      </c>
      <c r="L119" s="31">
        <f t="shared" si="42"/>
        <v>0</v>
      </c>
      <c r="M119" s="31">
        <f t="shared" si="42"/>
        <v>0</v>
      </c>
      <c r="N119" s="31">
        <f t="shared" si="42"/>
        <v>0</v>
      </c>
      <c r="O119" s="31">
        <f t="shared" si="42"/>
        <v>0</v>
      </c>
      <c r="P119" s="31">
        <f t="shared" si="42"/>
        <v>0</v>
      </c>
      <c r="Q119" s="31">
        <f t="shared" si="42"/>
        <v>0</v>
      </c>
      <c r="R119" s="31">
        <f t="shared" si="42"/>
        <v>0</v>
      </c>
      <c r="S119" s="31">
        <f t="shared" si="42"/>
        <v>0</v>
      </c>
      <c r="T119" s="31">
        <f t="shared" si="42"/>
        <v>0</v>
      </c>
      <c r="U119" s="31">
        <f t="shared" si="42"/>
        <v>0</v>
      </c>
      <c r="V119" s="31">
        <f t="shared" si="42"/>
        <v>0</v>
      </c>
      <c r="W119" s="31">
        <f t="shared" si="42"/>
        <v>0</v>
      </c>
      <c r="X119" s="31">
        <f t="shared" si="42"/>
        <v>0</v>
      </c>
      <c r="Y119" s="31">
        <f t="shared" si="42"/>
        <v>0</v>
      </c>
      <c r="Z119" s="31">
        <f t="shared" si="42"/>
        <v>12.18954476</v>
      </c>
      <c r="AA119" s="31">
        <f t="shared" si="42"/>
        <v>0</v>
      </c>
      <c r="AB119" s="31">
        <f t="shared" si="42"/>
        <v>0</v>
      </c>
      <c r="AC119" s="31">
        <f t="shared" si="42"/>
        <v>0</v>
      </c>
      <c r="AD119" s="31">
        <f t="shared" si="42"/>
        <v>0</v>
      </c>
      <c r="AE119" s="31">
        <f t="shared" si="42"/>
        <v>2</v>
      </c>
      <c r="AF119" s="31">
        <f t="shared" si="42"/>
        <v>0</v>
      </c>
      <c r="AG119" s="31">
        <f t="shared" si="42"/>
        <v>12.18954476</v>
      </c>
      <c r="AH119" s="31">
        <f t="shared" si="42"/>
        <v>0</v>
      </c>
      <c r="AI119" s="31">
        <f t="shared" si="42"/>
        <v>0</v>
      </c>
      <c r="AJ119" s="31">
        <f t="shared" si="42"/>
        <v>0</v>
      </c>
      <c r="AK119" s="31">
        <f t="shared" si="42"/>
        <v>0</v>
      </c>
      <c r="AL119" s="31">
        <f t="shared" si="42"/>
        <v>2</v>
      </c>
    </row>
    <row r="120" spans="1:38" s="37" customFormat="1" ht="31.5">
      <c r="A120" s="27" t="s">
        <v>115</v>
      </c>
      <c r="B120" s="36" t="str">
        <f>'[1]1. 2025 г.'!B120</f>
        <v>Модернизация учета электрической энергии ВЛ-0,4кВ от ТП-19со</v>
      </c>
      <c r="C120" s="36" t="str">
        <f>'[1]1. 2025 г.'!C120</f>
        <v>P_РМ.2025.09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6">
        <f>'[1]4'!AB131</f>
        <v>0</v>
      </c>
      <c r="AA120" s="36">
        <f>'[1]4'!AC131</f>
        <v>0</v>
      </c>
      <c r="AB120" s="36">
        <f>'[1]4'!AD131</f>
        <v>0</v>
      </c>
      <c r="AC120" s="36">
        <f>'[1]4'!AE131</f>
        <v>0</v>
      </c>
      <c r="AD120" s="36">
        <f>'[1]4'!AF131</f>
        <v>0</v>
      </c>
      <c r="AE120" s="36">
        <f>'[1]4'!AG131</f>
        <v>0</v>
      </c>
      <c r="AF120" s="35">
        <f t="shared" ref="AF120:AL124" si="43">D120+K120+R120+Y120</f>
        <v>0</v>
      </c>
      <c r="AG120" s="35">
        <f t="shared" si="43"/>
        <v>0</v>
      </c>
      <c r="AH120" s="35">
        <f t="shared" si="43"/>
        <v>0</v>
      </c>
      <c r="AI120" s="35">
        <f t="shared" si="43"/>
        <v>0</v>
      </c>
      <c r="AJ120" s="35">
        <f t="shared" si="43"/>
        <v>0</v>
      </c>
      <c r="AK120" s="35">
        <f t="shared" si="43"/>
        <v>0</v>
      </c>
      <c r="AL120" s="35">
        <f t="shared" si="43"/>
        <v>0</v>
      </c>
    </row>
    <row r="121" spans="1:38" s="37" customFormat="1" ht="31.5">
      <c r="A121" s="27" t="s">
        <v>116</v>
      </c>
      <c r="B121" s="36" t="str">
        <f>'[1]1. 2025 г.'!B121</f>
        <v>Модернизация учета электрической энергии ВЛ-0,4кВ от ТП-361</v>
      </c>
      <c r="C121" s="36" t="str">
        <f>'[1]1. 2025 г.'!C121</f>
        <v>P_РМ.2025.10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6">
        <f>'[1]4'!AB132</f>
        <v>0</v>
      </c>
      <c r="AA121" s="36">
        <f>'[1]4'!AC132</f>
        <v>0</v>
      </c>
      <c r="AB121" s="36">
        <f>'[1]4'!AD132</f>
        <v>0</v>
      </c>
      <c r="AC121" s="36">
        <f>'[1]4'!AE132</f>
        <v>0</v>
      </c>
      <c r="AD121" s="36">
        <f>'[1]4'!AF132</f>
        <v>0</v>
      </c>
      <c r="AE121" s="36">
        <f>'[1]4'!AG132</f>
        <v>0</v>
      </c>
      <c r="AF121" s="35">
        <f t="shared" si="43"/>
        <v>0</v>
      </c>
      <c r="AG121" s="35">
        <f t="shared" si="43"/>
        <v>0</v>
      </c>
      <c r="AH121" s="35">
        <f t="shared" si="43"/>
        <v>0</v>
      </c>
      <c r="AI121" s="35">
        <f t="shared" si="43"/>
        <v>0</v>
      </c>
      <c r="AJ121" s="35">
        <f t="shared" si="43"/>
        <v>0</v>
      </c>
      <c r="AK121" s="35">
        <f t="shared" si="43"/>
        <v>0</v>
      </c>
      <c r="AL121" s="35">
        <f t="shared" si="43"/>
        <v>0</v>
      </c>
    </row>
    <row r="122" spans="1:38" s="38" customFormat="1" ht="47.25">
      <c r="A122" s="27" t="s">
        <v>117</v>
      </c>
      <c r="B122" s="36" t="str">
        <f>'[1]1. 2025 г.'!B122</f>
        <v>Модернизация учета электрической энергии ВЛ-0,4 кВ от ТП-361, КТП-97, ТП-4111, ТП-807, ТП-26со, ТП-1096</v>
      </c>
      <c r="C122" s="36" t="str">
        <f>'[1]1. 2025 г.'!C122</f>
        <v>P_РМ.2025.16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6">
        <f>'[1]4'!AB133</f>
        <v>6.4427535999999996</v>
      </c>
      <c r="AA122" s="36">
        <f>'[1]4'!AC133</f>
        <v>0</v>
      </c>
      <c r="AB122" s="36">
        <f>'[1]4'!AD133</f>
        <v>0</v>
      </c>
      <c r="AC122" s="36">
        <f>'[1]4'!AE133</f>
        <v>0</v>
      </c>
      <c r="AD122" s="36">
        <f>'[1]4'!AF133</f>
        <v>0</v>
      </c>
      <c r="AE122" s="36">
        <f>'[1]4'!AG133</f>
        <v>1</v>
      </c>
      <c r="AF122" s="35">
        <f t="shared" si="43"/>
        <v>0</v>
      </c>
      <c r="AG122" s="35">
        <f t="shared" si="43"/>
        <v>6.4427535999999996</v>
      </c>
      <c r="AH122" s="35">
        <f t="shared" si="43"/>
        <v>0</v>
      </c>
      <c r="AI122" s="35">
        <f t="shared" si="43"/>
        <v>0</v>
      </c>
      <c r="AJ122" s="35">
        <f t="shared" si="43"/>
        <v>0</v>
      </c>
      <c r="AK122" s="35">
        <f t="shared" si="43"/>
        <v>0</v>
      </c>
      <c r="AL122" s="35">
        <f t="shared" si="43"/>
        <v>1</v>
      </c>
    </row>
    <row r="123" spans="1:38" s="38" customFormat="1" ht="47.25">
      <c r="A123" s="27" t="s">
        <v>118</v>
      </c>
      <c r="B123" s="36" t="str">
        <f>'[1]1. 2025 г.'!B123</f>
        <v>Модернизация учета электрической энергии ВЛ-0,4 кВ от ТП-19со, ТП-1041, ТП-1074, ТП-1014, ТП-1097, ТП-1157, ТП-42 (ЭСП), ТП-4113, ТП-1383.</v>
      </c>
      <c r="C123" s="36" t="str">
        <f>'[1]1. 2025 г.'!C123</f>
        <v>P_РМ.2025.17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6">
        <f>'[1]4'!AB134</f>
        <v>5.7467911599999999</v>
      </c>
      <c r="AA123" s="36">
        <f>'[1]4'!AC134</f>
        <v>0</v>
      </c>
      <c r="AB123" s="36">
        <f>'[1]4'!AD134</f>
        <v>0</v>
      </c>
      <c r="AC123" s="36">
        <f>'[1]4'!AE134</f>
        <v>0</v>
      </c>
      <c r="AD123" s="36">
        <f>'[1]4'!AF134</f>
        <v>0</v>
      </c>
      <c r="AE123" s="36">
        <f>'[1]4'!AG134</f>
        <v>1</v>
      </c>
      <c r="AF123" s="35">
        <f t="shared" si="43"/>
        <v>0</v>
      </c>
      <c r="AG123" s="35">
        <f t="shared" si="43"/>
        <v>5.7467911599999999</v>
      </c>
      <c r="AH123" s="35">
        <f t="shared" si="43"/>
        <v>0</v>
      </c>
      <c r="AI123" s="35">
        <f t="shared" si="43"/>
        <v>0</v>
      </c>
      <c r="AJ123" s="35">
        <f t="shared" si="43"/>
        <v>0</v>
      </c>
      <c r="AK123" s="35">
        <f t="shared" si="43"/>
        <v>0</v>
      </c>
      <c r="AL123" s="35">
        <f t="shared" si="43"/>
        <v>1</v>
      </c>
    </row>
    <row r="124" spans="1:38" s="25" customFormat="1" hidden="1">
      <c r="A124" s="27" t="s">
        <v>115</v>
      </c>
      <c r="B124" s="36"/>
      <c r="C124" s="36"/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  <c r="S124" s="35">
        <v>0</v>
      </c>
      <c r="T124" s="35">
        <v>0</v>
      </c>
      <c r="U124" s="35">
        <v>0</v>
      </c>
      <c r="V124" s="35">
        <v>0</v>
      </c>
      <c r="W124" s="35">
        <v>0</v>
      </c>
      <c r="X124" s="35">
        <v>0</v>
      </c>
      <c r="Y124" s="35">
        <v>0</v>
      </c>
      <c r="Z124" s="36">
        <v>0</v>
      </c>
      <c r="AA124" s="36">
        <f>'[1]4'!AQ135</f>
        <v>0</v>
      </c>
      <c r="AB124" s="36">
        <f>'[1]4'!AR135</f>
        <v>0</v>
      </c>
      <c r="AC124" s="36">
        <f>'[1]4'!AS135</f>
        <v>0</v>
      </c>
      <c r="AD124" s="36">
        <f>'[1]4'!AT135</f>
        <v>0</v>
      </c>
      <c r="AE124" s="36">
        <v>0</v>
      </c>
      <c r="AF124" s="35">
        <f t="shared" si="43"/>
        <v>0</v>
      </c>
      <c r="AG124" s="35">
        <f t="shared" si="43"/>
        <v>0</v>
      </c>
      <c r="AH124" s="35">
        <f t="shared" si="43"/>
        <v>0</v>
      </c>
      <c r="AI124" s="35">
        <f t="shared" si="43"/>
        <v>0</v>
      </c>
      <c r="AJ124" s="35">
        <f t="shared" si="43"/>
        <v>0</v>
      </c>
      <c r="AK124" s="35">
        <f t="shared" si="43"/>
        <v>0</v>
      </c>
      <c r="AL124" s="35">
        <f t="shared" si="43"/>
        <v>0</v>
      </c>
    </row>
    <row r="125" spans="1:38" s="25" customFormat="1" hidden="1">
      <c r="A125" s="19"/>
      <c r="B125" s="20"/>
      <c r="C125" s="19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</row>
    <row r="126" spans="1:38" s="25" customFormat="1" ht="31.5">
      <c r="A126" s="19" t="s">
        <v>119</v>
      </c>
      <c r="B126" s="20" t="s">
        <v>120</v>
      </c>
      <c r="C126" s="19" t="s">
        <v>23</v>
      </c>
      <c r="D126" s="31">
        <f>SUM(D127:D129)</f>
        <v>0</v>
      </c>
      <c r="E126" s="31">
        <f>SUM(E127:E129)</f>
        <v>0</v>
      </c>
      <c r="F126" s="31">
        <f t="shared" ref="F126:AL126" si="44">SUM(F127:F129)</f>
        <v>0</v>
      </c>
      <c r="G126" s="31">
        <f t="shared" si="44"/>
        <v>0</v>
      </c>
      <c r="H126" s="31">
        <f t="shared" si="44"/>
        <v>0</v>
      </c>
      <c r="I126" s="31">
        <f t="shared" si="44"/>
        <v>0</v>
      </c>
      <c r="J126" s="31">
        <f t="shared" si="44"/>
        <v>0</v>
      </c>
      <c r="K126" s="31">
        <f t="shared" si="44"/>
        <v>0</v>
      </c>
      <c r="L126" s="31">
        <f t="shared" si="44"/>
        <v>0</v>
      </c>
      <c r="M126" s="31">
        <f t="shared" si="44"/>
        <v>0</v>
      </c>
      <c r="N126" s="31">
        <f t="shared" si="44"/>
        <v>0</v>
      </c>
      <c r="O126" s="31">
        <f t="shared" si="44"/>
        <v>0</v>
      </c>
      <c r="P126" s="31">
        <f t="shared" si="44"/>
        <v>0</v>
      </c>
      <c r="Q126" s="31">
        <f t="shared" si="44"/>
        <v>0</v>
      </c>
      <c r="R126" s="31">
        <f t="shared" si="44"/>
        <v>0</v>
      </c>
      <c r="S126" s="31">
        <f t="shared" si="44"/>
        <v>0</v>
      </c>
      <c r="T126" s="31">
        <f t="shared" si="44"/>
        <v>0</v>
      </c>
      <c r="U126" s="31">
        <f t="shared" si="44"/>
        <v>0</v>
      </c>
      <c r="V126" s="31">
        <f t="shared" si="44"/>
        <v>0</v>
      </c>
      <c r="W126" s="31">
        <f t="shared" si="44"/>
        <v>0</v>
      </c>
      <c r="X126" s="31">
        <f t="shared" si="44"/>
        <v>0</v>
      </c>
      <c r="Y126" s="31">
        <f t="shared" si="44"/>
        <v>0</v>
      </c>
      <c r="Z126" s="31">
        <f t="shared" si="44"/>
        <v>0</v>
      </c>
      <c r="AA126" s="31">
        <f t="shared" si="44"/>
        <v>0</v>
      </c>
      <c r="AB126" s="31">
        <f t="shared" si="44"/>
        <v>0</v>
      </c>
      <c r="AC126" s="31">
        <f t="shared" si="44"/>
        <v>0</v>
      </c>
      <c r="AD126" s="31">
        <f t="shared" si="44"/>
        <v>0</v>
      </c>
      <c r="AE126" s="31">
        <f t="shared" si="44"/>
        <v>0</v>
      </c>
      <c r="AF126" s="31">
        <f t="shared" si="44"/>
        <v>0</v>
      </c>
      <c r="AG126" s="31">
        <f t="shared" si="44"/>
        <v>0</v>
      </c>
      <c r="AH126" s="31">
        <f t="shared" si="44"/>
        <v>0</v>
      </c>
      <c r="AI126" s="31">
        <f t="shared" si="44"/>
        <v>0</v>
      </c>
      <c r="AJ126" s="31">
        <f t="shared" si="44"/>
        <v>0</v>
      </c>
      <c r="AK126" s="31">
        <f t="shared" si="44"/>
        <v>0</v>
      </c>
      <c r="AL126" s="31">
        <f t="shared" si="44"/>
        <v>0</v>
      </c>
    </row>
    <row r="127" spans="1:38" s="25" customFormat="1" hidden="1">
      <c r="A127" s="19"/>
      <c r="B127" s="32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</row>
    <row r="128" spans="1:38" s="25" customFormat="1" hidden="1">
      <c r="A128" s="19"/>
      <c r="B128" s="32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</row>
    <row r="129" spans="1:38" s="25" customFormat="1" hidden="1">
      <c r="A129" s="19"/>
      <c r="B129" s="20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</row>
    <row r="130" spans="1:38" s="25" customFormat="1" ht="31.5">
      <c r="A130" s="19" t="s">
        <v>121</v>
      </c>
      <c r="B130" s="20" t="s">
        <v>122</v>
      </c>
      <c r="C130" s="19" t="s">
        <v>23</v>
      </c>
      <c r="D130" s="31">
        <f>SUM(D131:D133)</f>
        <v>0</v>
      </c>
      <c r="E130" s="31">
        <f>SUM(E131:E133)</f>
        <v>0</v>
      </c>
      <c r="F130" s="31">
        <f t="shared" ref="F130:AL130" si="45">SUM(F131:F133)</f>
        <v>0</v>
      </c>
      <c r="G130" s="31">
        <f t="shared" si="45"/>
        <v>0</v>
      </c>
      <c r="H130" s="31">
        <f t="shared" si="45"/>
        <v>0</v>
      </c>
      <c r="I130" s="31">
        <f t="shared" si="45"/>
        <v>0</v>
      </c>
      <c r="J130" s="31">
        <f t="shared" si="45"/>
        <v>0</v>
      </c>
      <c r="K130" s="31">
        <f t="shared" si="45"/>
        <v>0</v>
      </c>
      <c r="L130" s="31">
        <f t="shared" si="45"/>
        <v>0</v>
      </c>
      <c r="M130" s="31">
        <f t="shared" si="45"/>
        <v>0</v>
      </c>
      <c r="N130" s="31">
        <f t="shared" si="45"/>
        <v>0</v>
      </c>
      <c r="O130" s="31">
        <f t="shared" si="45"/>
        <v>0</v>
      </c>
      <c r="P130" s="31">
        <f t="shared" si="45"/>
        <v>0</v>
      </c>
      <c r="Q130" s="31">
        <f t="shared" si="45"/>
        <v>0</v>
      </c>
      <c r="R130" s="31">
        <f t="shared" si="45"/>
        <v>0</v>
      </c>
      <c r="S130" s="31">
        <f t="shared" si="45"/>
        <v>0</v>
      </c>
      <c r="T130" s="31">
        <f t="shared" si="45"/>
        <v>0</v>
      </c>
      <c r="U130" s="31">
        <f t="shared" si="45"/>
        <v>0</v>
      </c>
      <c r="V130" s="31">
        <f t="shared" si="45"/>
        <v>0</v>
      </c>
      <c r="W130" s="31">
        <f t="shared" si="45"/>
        <v>0</v>
      </c>
      <c r="X130" s="31">
        <f t="shared" si="45"/>
        <v>0</v>
      </c>
      <c r="Y130" s="31">
        <f t="shared" si="45"/>
        <v>0</v>
      </c>
      <c r="Z130" s="31">
        <f t="shared" si="45"/>
        <v>0</v>
      </c>
      <c r="AA130" s="31">
        <f t="shared" si="45"/>
        <v>0</v>
      </c>
      <c r="AB130" s="31">
        <f t="shared" si="45"/>
        <v>0</v>
      </c>
      <c r="AC130" s="31">
        <f t="shared" si="45"/>
        <v>0</v>
      </c>
      <c r="AD130" s="31">
        <f t="shared" si="45"/>
        <v>0</v>
      </c>
      <c r="AE130" s="31">
        <f t="shared" si="45"/>
        <v>0</v>
      </c>
      <c r="AF130" s="31">
        <f t="shared" si="45"/>
        <v>0</v>
      </c>
      <c r="AG130" s="31">
        <f t="shared" si="45"/>
        <v>0</v>
      </c>
      <c r="AH130" s="31">
        <f t="shared" si="45"/>
        <v>0</v>
      </c>
      <c r="AI130" s="31">
        <f t="shared" si="45"/>
        <v>0</v>
      </c>
      <c r="AJ130" s="31">
        <f t="shared" si="45"/>
        <v>0</v>
      </c>
      <c r="AK130" s="31">
        <f t="shared" si="45"/>
        <v>0</v>
      </c>
      <c r="AL130" s="31">
        <f t="shared" si="45"/>
        <v>0</v>
      </c>
    </row>
    <row r="131" spans="1:38" s="25" customFormat="1" hidden="1">
      <c r="A131" s="19"/>
      <c r="B131" s="32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</row>
    <row r="132" spans="1:38" s="25" customFormat="1" hidden="1">
      <c r="A132" s="19"/>
      <c r="B132" s="32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</row>
    <row r="133" spans="1:38" s="25" customFormat="1" hidden="1">
      <c r="A133" s="19"/>
      <c r="B133" s="20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</row>
    <row r="134" spans="1:38" s="25" customFormat="1" ht="31.5">
      <c r="A134" s="19" t="s">
        <v>123</v>
      </c>
      <c r="B134" s="20" t="s">
        <v>124</v>
      </c>
      <c r="C134" s="19" t="s">
        <v>23</v>
      </c>
      <c r="D134" s="31">
        <f>SUM(D135:D137)</f>
        <v>0</v>
      </c>
      <c r="E134" s="31">
        <f>SUM(E135:E137)</f>
        <v>0</v>
      </c>
      <c r="F134" s="31">
        <f t="shared" ref="F134:AL134" si="46">SUM(F135:F137)</f>
        <v>0</v>
      </c>
      <c r="G134" s="31">
        <f t="shared" si="46"/>
        <v>0</v>
      </c>
      <c r="H134" s="31">
        <f t="shared" si="46"/>
        <v>0</v>
      </c>
      <c r="I134" s="31">
        <f t="shared" si="46"/>
        <v>0</v>
      </c>
      <c r="J134" s="31">
        <f t="shared" si="46"/>
        <v>0</v>
      </c>
      <c r="K134" s="31">
        <f t="shared" si="46"/>
        <v>0</v>
      </c>
      <c r="L134" s="31">
        <f t="shared" si="46"/>
        <v>0</v>
      </c>
      <c r="M134" s="31">
        <f t="shared" si="46"/>
        <v>0</v>
      </c>
      <c r="N134" s="31">
        <f t="shared" si="46"/>
        <v>0</v>
      </c>
      <c r="O134" s="31">
        <f t="shared" si="46"/>
        <v>0</v>
      </c>
      <c r="P134" s="31">
        <f t="shared" si="46"/>
        <v>0</v>
      </c>
      <c r="Q134" s="31">
        <f t="shared" si="46"/>
        <v>0</v>
      </c>
      <c r="R134" s="31">
        <f t="shared" si="46"/>
        <v>0</v>
      </c>
      <c r="S134" s="31">
        <f t="shared" si="46"/>
        <v>0</v>
      </c>
      <c r="T134" s="31">
        <f t="shared" si="46"/>
        <v>0</v>
      </c>
      <c r="U134" s="31">
        <f t="shared" si="46"/>
        <v>0</v>
      </c>
      <c r="V134" s="31">
        <f t="shared" si="46"/>
        <v>0</v>
      </c>
      <c r="W134" s="31">
        <f t="shared" si="46"/>
        <v>0</v>
      </c>
      <c r="X134" s="31">
        <f t="shared" si="46"/>
        <v>0</v>
      </c>
      <c r="Y134" s="31">
        <f t="shared" si="46"/>
        <v>0</v>
      </c>
      <c r="Z134" s="31">
        <f t="shared" si="46"/>
        <v>0</v>
      </c>
      <c r="AA134" s="31">
        <f t="shared" si="46"/>
        <v>0</v>
      </c>
      <c r="AB134" s="31">
        <f t="shared" si="46"/>
        <v>0</v>
      </c>
      <c r="AC134" s="31">
        <f t="shared" si="46"/>
        <v>0</v>
      </c>
      <c r="AD134" s="31">
        <f t="shared" si="46"/>
        <v>0</v>
      </c>
      <c r="AE134" s="31">
        <f t="shared" si="46"/>
        <v>0</v>
      </c>
      <c r="AF134" s="31">
        <f t="shared" si="46"/>
        <v>0</v>
      </c>
      <c r="AG134" s="31">
        <f t="shared" si="46"/>
        <v>0</v>
      </c>
      <c r="AH134" s="31">
        <f t="shared" si="46"/>
        <v>0</v>
      </c>
      <c r="AI134" s="31">
        <f t="shared" si="46"/>
        <v>0</v>
      </c>
      <c r="AJ134" s="31">
        <f t="shared" si="46"/>
        <v>0</v>
      </c>
      <c r="AK134" s="31">
        <f t="shared" si="46"/>
        <v>0</v>
      </c>
      <c r="AL134" s="31">
        <f t="shared" si="46"/>
        <v>0</v>
      </c>
    </row>
    <row r="135" spans="1:38" s="25" customFormat="1" hidden="1">
      <c r="A135" s="19"/>
      <c r="B135" s="32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</row>
    <row r="136" spans="1:38" s="25" customFormat="1" hidden="1">
      <c r="A136" s="19"/>
      <c r="B136" s="32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</row>
    <row r="137" spans="1:38" s="25" customFormat="1" hidden="1">
      <c r="A137" s="19"/>
      <c r="B137" s="20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</row>
    <row r="138" spans="1:38" s="25" customFormat="1" ht="47.25">
      <c r="A138" s="19" t="s">
        <v>125</v>
      </c>
      <c r="B138" s="20" t="s">
        <v>126</v>
      </c>
      <c r="C138" s="19" t="s">
        <v>23</v>
      </c>
      <c r="D138" s="31">
        <f t="shared" ref="D138:AL138" si="47">SUM(D139:D139)</f>
        <v>0</v>
      </c>
      <c r="E138" s="31">
        <f t="shared" si="47"/>
        <v>2.7</v>
      </c>
      <c r="F138" s="31">
        <f t="shared" si="47"/>
        <v>0</v>
      </c>
      <c r="G138" s="31">
        <f t="shared" si="47"/>
        <v>0</v>
      </c>
      <c r="H138" s="31">
        <f t="shared" si="47"/>
        <v>0</v>
      </c>
      <c r="I138" s="31">
        <f t="shared" si="47"/>
        <v>0</v>
      </c>
      <c r="J138" s="31">
        <f t="shared" si="47"/>
        <v>0</v>
      </c>
      <c r="K138" s="31">
        <f t="shared" si="47"/>
        <v>0</v>
      </c>
      <c r="L138" s="31">
        <f t="shared" si="47"/>
        <v>3.5</v>
      </c>
      <c r="M138" s="31">
        <f t="shared" si="47"/>
        <v>0</v>
      </c>
      <c r="N138" s="31">
        <f t="shared" si="47"/>
        <v>0</v>
      </c>
      <c r="O138" s="31">
        <f t="shared" si="47"/>
        <v>0</v>
      </c>
      <c r="P138" s="31">
        <f t="shared" si="47"/>
        <v>0</v>
      </c>
      <c r="Q138" s="31">
        <f t="shared" si="47"/>
        <v>0</v>
      </c>
      <c r="R138" s="31">
        <f t="shared" si="47"/>
        <v>0</v>
      </c>
      <c r="S138" s="31">
        <f t="shared" si="47"/>
        <v>7.7594500000000002</v>
      </c>
      <c r="T138" s="31">
        <f t="shared" si="47"/>
        <v>0</v>
      </c>
      <c r="U138" s="31">
        <f t="shared" si="47"/>
        <v>0</v>
      </c>
      <c r="V138" s="31">
        <f t="shared" si="47"/>
        <v>0</v>
      </c>
      <c r="W138" s="31">
        <f t="shared" si="47"/>
        <v>0</v>
      </c>
      <c r="X138" s="31">
        <f t="shared" si="47"/>
        <v>0</v>
      </c>
      <c r="Y138" s="31">
        <f t="shared" si="47"/>
        <v>0</v>
      </c>
      <c r="Z138" s="31">
        <f t="shared" si="47"/>
        <v>6.9594500000000004</v>
      </c>
      <c r="AA138" s="31">
        <f t="shared" si="47"/>
        <v>0</v>
      </c>
      <c r="AB138" s="31">
        <f t="shared" si="47"/>
        <v>0</v>
      </c>
      <c r="AC138" s="31">
        <f t="shared" si="47"/>
        <v>0</v>
      </c>
      <c r="AD138" s="31">
        <f t="shared" si="47"/>
        <v>0</v>
      </c>
      <c r="AE138" s="31">
        <f t="shared" si="47"/>
        <v>1</v>
      </c>
      <c r="AF138" s="31">
        <f t="shared" si="47"/>
        <v>0</v>
      </c>
      <c r="AG138" s="31">
        <f t="shared" si="47"/>
        <v>20.918900000000001</v>
      </c>
      <c r="AH138" s="31">
        <f t="shared" si="47"/>
        <v>0</v>
      </c>
      <c r="AI138" s="31">
        <f t="shared" si="47"/>
        <v>0</v>
      </c>
      <c r="AJ138" s="31">
        <f t="shared" si="47"/>
        <v>0</v>
      </c>
      <c r="AK138" s="31">
        <f t="shared" si="47"/>
        <v>0</v>
      </c>
      <c r="AL138" s="31">
        <f t="shared" si="47"/>
        <v>1</v>
      </c>
    </row>
    <row r="139" spans="1:38" s="39" customFormat="1" ht="31.5">
      <c r="A139" s="27" t="s">
        <v>127</v>
      </c>
      <c r="B139" s="36" t="str">
        <f>'[1]1. 2025 г.'!B140</f>
        <v>Создание системы интелектуальных ПУ в рамка реализации ФЗ №522</v>
      </c>
      <c r="C139" s="36" t="str">
        <f>'[1]1. 2025 г.'!C140</f>
        <v>P_РМ.2025.11</v>
      </c>
      <c r="D139" s="35">
        <v>0</v>
      </c>
      <c r="E139" s="35">
        <v>2.7</v>
      </c>
      <c r="F139" s="35">
        <v>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3.5</v>
      </c>
      <c r="M139" s="35">
        <v>0</v>
      </c>
      <c r="N139" s="35">
        <v>0</v>
      </c>
      <c r="O139" s="35">
        <v>0</v>
      </c>
      <c r="P139" s="35">
        <v>0</v>
      </c>
      <c r="Q139" s="35">
        <v>0</v>
      </c>
      <c r="R139" s="35">
        <v>0</v>
      </c>
      <c r="S139" s="35">
        <f>'[1]4'!AB160/2-2.7</f>
        <v>7.7594500000000002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f>'[1]4'!AB160/2-3.5</f>
        <v>6.9594500000000004</v>
      </c>
      <c r="AA139" s="36">
        <f>'[1]4'!AQ160</f>
        <v>0</v>
      </c>
      <c r="AB139" s="36">
        <f>'[1]4'!AR160</f>
        <v>0</v>
      </c>
      <c r="AC139" s="36">
        <f>'[1]4'!AS160</f>
        <v>0</v>
      </c>
      <c r="AD139" s="36">
        <f>'[1]4'!AT160</f>
        <v>0</v>
      </c>
      <c r="AE139" s="36">
        <f>'[1]4'!AG160</f>
        <v>1</v>
      </c>
      <c r="AF139" s="35">
        <f t="shared" ref="AF139:AL139" si="48">D139+K139+R139+Y139</f>
        <v>0</v>
      </c>
      <c r="AG139" s="35">
        <f t="shared" si="48"/>
        <v>20.918900000000001</v>
      </c>
      <c r="AH139" s="35">
        <f t="shared" si="48"/>
        <v>0</v>
      </c>
      <c r="AI139" s="35">
        <f t="shared" si="48"/>
        <v>0</v>
      </c>
      <c r="AJ139" s="35">
        <f t="shared" si="48"/>
        <v>0</v>
      </c>
      <c r="AK139" s="35">
        <f t="shared" si="48"/>
        <v>0</v>
      </c>
      <c r="AL139" s="35">
        <f t="shared" si="48"/>
        <v>1</v>
      </c>
    </row>
    <row r="140" spans="1:38" s="25" customFormat="1" ht="47.25">
      <c r="A140" s="19" t="s">
        <v>128</v>
      </c>
      <c r="B140" s="20" t="str">
        <f>'[1]1. 2025 г.'!B143</f>
        <v>«Включение приборов учета в систему сбора и передачи данных, класс напряжения 6 (10) кВ, всего, в том числе:»</v>
      </c>
      <c r="C140" s="19" t="s">
        <v>23</v>
      </c>
      <c r="D140" s="31">
        <f>SUM(D141:D143)</f>
        <v>0</v>
      </c>
      <c r="E140" s="31">
        <f>SUM(E141:E143)</f>
        <v>0</v>
      </c>
      <c r="F140" s="31">
        <f t="shared" ref="F140:AL140" si="49">SUM(F141:F143)</f>
        <v>0</v>
      </c>
      <c r="G140" s="31">
        <f t="shared" si="49"/>
        <v>0</v>
      </c>
      <c r="H140" s="31">
        <f t="shared" si="49"/>
        <v>0</v>
      </c>
      <c r="I140" s="31">
        <f t="shared" si="49"/>
        <v>0</v>
      </c>
      <c r="J140" s="31">
        <f t="shared" si="49"/>
        <v>0</v>
      </c>
      <c r="K140" s="31">
        <f t="shared" si="49"/>
        <v>0</v>
      </c>
      <c r="L140" s="31">
        <f t="shared" si="49"/>
        <v>0</v>
      </c>
      <c r="M140" s="31">
        <f t="shared" si="49"/>
        <v>0</v>
      </c>
      <c r="N140" s="31">
        <f t="shared" si="49"/>
        <v>0</v>
      </c>
      <c r="O140" s="31">
        <f t="shared" si="49"/>
        <v>0</v>
      </c>
      <c r="P140" s="31">
        <f t="shared" si="49"/>
        <v>0</v>
      </c>
      <c r="Q140" s="31">
        <f t="shared" si="49"/>
        <v>0</v>
      </c>
      <c r="R140" s="31">
        <f t="shared" si="49"/>
        <v>0</v>
      </c>
      <c r="S140" s="31">
        <f t="shared" si="49"/>
        <v>3.1403650000000001</v>
      </c>
      <c r="T140" s="31">
        <f t="shared" si="49"/>
        <v>0</v>
      </c>
      <c r="U140" s="31">
        <f t="shared" si="49"/>
        <v>0</v>
      </c>
      <c r="V140" s="31">
        <f t="shared" si="49"/>
        <v>0</v>
      </c>
      <c r="W140" s="31">
        <f t="shared" si="49"/>
        <v>0</v>
      </c>
      <c r="X140" s="31">
        <f t="shared" si="49"/>
        <v>0</v>
      </c>
      <c r="Y140" s="31">
        <f t="shared" si="49"/>
        <v>0</v>
      </c>
      <c r="Z140" s="31">
        <f t="shared" si="49"/>
        <v>3.1403650000000001</v>
      </c>
      <c r="AA140" s="31">
        <f t="shared" si="49"/>
        <v>0</v>
      </c>
      <c r="AB140" s="31">
        <f t="shared" si="49"/>
        <v>0</v>
      </c>
      <c r="AC140" s="31">
        <f t="shared" si="49"/>
        <v>0</v>
      </c>
      <c r="AD140" s="31">
        <f t="shared" si="49"/>
        <v>0</v>
      </c>
      <c r="AE140" s="31">
        <f t="shared" si="49"/>
        <v>1</v>
      </c>
      <c r="AF140" s="31">
        <f t="shared" si="49"/>
        <v>0</v>
      </c>
      <c r="AG140" s="31">
        <f t="shared" si="49"/>
        <v>6.2807300000000001</v>
      </c>
      <c r="AH140" s="31">
        <f t="shared" si="49"/>
        <v>0</v>
      </c>
      <c r="AI140" s="31">
        <f t="shared" si="49"/>
        <v>0</v>
      </c>
      <c r="AJ140" s="31">
        <f t="shared" si="49"/>
        <v>0</v>
      </c>
      <c r="AK140" s="31">
        <f t="shared" si="49"/>
        <v>0</v>
      </c>
      <c r="AL140" s="31">
        <f t="shared" si="49"/>
        <v>1</v>
      </c>
    </row>
    <row r="141" spans="1:38" s="39" customFormat="1">
      <c r="A141" s="27" t="s">
        <v>129</v>
      </c>
      <c r="B141" s="36" t="str">
        <f>'[1]1. 2025 г.'!B144</f>
        <v>АИИС КУЭ АО «Пензенская горэлектросеть»</v>
      </c>
      <c r="C141" s="36" t="str">
        <f>'[1]1. 2025 г.'!C144</f>
        <v>P_РМ.2025.01</v>
      </c>
      <c r="D141" s="35">
        <v>0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5">
        <v>0</v>
      </c>
      <c r="Q141" s="35">
        <v>0</v>
      </c>
      <c r="R141" s="35">
        <v>0</v>
      </c>
      <c r="S141" s="35">
        <f>'[1]4'!AB165/2</f>
        <v>3.1403650000000001</v>
      </c>
      <c r="T141" s="35">
        <f>'[1]4'!AC165</f>
        <v>0</v>
      </c>
      <c r="U141" s="35">
        <f>'[1]4'!AD165</f>
        <v>0</v>
      </c>
      <c r="V141" s="35">
        <f>'[1]4'!AE165</f>
        <v>0</v>
      </c>
      <c r="W141" s="35">
        <f>'[1]4'!AF165</f>
        <v>0</v>
      </c>
      <c r="X141" s="35">
        <v>0</v>
      </c>
      <c r="Y141" s="35">
        <v>0</v>
      </c>
      <c r="Z141" s="35">
        <f>'[1]4'!AB165/2</f>
        <v>3.1403650000000001</v>
      </c>
      <c r="AA141" s="36">
        <f>'[1]4'!AQ165</f>
        <v>0</v>
      </c>
      <c r="AB141" s="36">
        <f>'[1]4'!AR165</f>
        <v>0</v>
      </c>
      <c r="AC141" s="36">
        <f>'[1]4'!AS165</f>
        <v>0</v>
      </c>
      <c r="AD141" s="36">
        <f>'[1]4'!AT165</f>
        <v>0</v>
      </c>
      <c r="AE141" s="36">
        <f>'[1]4'!AG165</f>
        <v>1</v>
      </c>
      <c r="AF141" s="35">
        <f t="shared" ref="AF141:AL141" si="50">D141+K141+R141+Y141</f>
        <v>0</v>
      </c>
      <c r="AG141" s="35">
        <f t="shared" si="50"/>
        <v>6.2807300000000001</v>
      </c>
      <c r="AH141" s="35">
        <f t="shared" si="50"/>
        <v>0</v>
      </c>
      <c r="AI141" s="35">
        <f t="shared" si="50"/>
        <v>0</v>
      </c>
      <c r="AJ141" s="35">
        <f t="shared" si="50"/>
        <v>0</v>
      </c>
      <c r="AK141" s="35">
        <f t="shared" si="50"/>
        <v>0</v>
      </c>
      <c r="AL141" s="35">
        <f t="shared" si="50"/>
        <v>1</v>
      </c>
    </row>
    <row r="142" spans="1:38" s="30" customFormat="1" hidden="1">
      <c r="A142" s="27"/>
      <c r="B142" s="36"/>
      <c r="C142" s="36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6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</row>
    <row r="143" spans="1:38" s="30" customFormat="1" hidden="1">
      <c r="A143" s="27"/>
      <c r="B143" s="36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</row>
    <row r="144" spans="1:38" s="25" customFormat="1" ht="47.25">
      <c r="A144" s="19" t="s">
        <v>130</v>
      </c>
      <c r="B144" s="20" t="str">
        <f>'[1]1. 2025 г.'!B147</f>
        <v>«Включение приборов учета в систему сбора и передачи данных, класс напряжения 35 кВ, всего, в том числе:»</v>
      </c>
      <c r="C144" s="19" t="s">
        <v>23</v>
      </c>
      <c r="D144" s="31">
        <f>SUM(D145:D147)</f>
        <v>0</v>
      </c>
      <c r="E144" s="31">
        <f>SUM(E145:E147)</f>
        <v>0</v>
      </c>
      <c r="F144" s="31">
        <f t="shared" ref="F144:AL144" si="51">SUM(F145:F147)</f>
        <v>0</v>
      </c>
      <c r="G144" s="31">
        <f t="shared" si="51"/>
        <v>0</v>
      </c>
      <c r="H144" s="31">
        <f t="shared" si="51"/>
        <v>0</v>
      </c>
      <c r="I144" s="31">
        <f t="shared" si="51"/>
        <v>0</v>
      </c>
      <c r="J144" s="31">
        <f t="shared" si="51"/>
        <v>0</v>
      </c>
      <c r="K144" s="31">
        <f t="shared" si="51"/>
        <v>0</v>
      </c>
      <c r="L144" s="31">
        <f t="shared" si="51"/>
        <v>0</v>
      </c>
      <c r="M144" s="31">
        <f t="shared" si="51"/>
        <v>0</v>
      </c>
      <c r="N144" s="31">
        <f t="shared" si="51"/>
        <v>0</v>
      </c>
      <c r="O144" s="31">
        <f t="shared" si="51"/>
        <v>0</v>
      </c>
      <c r="P144" s="31">
        <f t="shared" si="51"/>
        <v>0</v>
      </c>
      <c r="Q144" s="31">
        <f t="shared" si="51"/>
        <v>0</v>
      </c>
      <c r="R144" s="31">
        <f t="shared" si="51"/>
        <v>0</v>
      </c>
      <c r="S144" s="31">
        <f t="shared" si="51"/>
        <v>0</v>
      </c>
      <c r="T144" s="31">
        <f t="shared" si="51"/>
        <v>0</v>
      </c>
      <c r="U144" s="31">
        <f t="shared" si="51"/>
        <v>0</v>
      </c>
      <c r="V144" s="31">
        <f t="shared" si="51"/>
        <v>0</v>
      </c>
      <c r="W144" s="31">
        <f t="shared" si="51"/>
        <v>0</v>
      </c>
      <c r="X144" s="31">
        <f t="shared" si="51"/>
        <v>0</v>
      </c>
      <c r="Y144" s="31">
        <f t="shared" si="51"/>
        <v>0</v>
      </c>
      <c r="Z144" s="31">
        <f t="shared" si="51"/>
        <v>0</v>
      </c>
      <c r="AA144" s="31">
        <f t="shared" si="51"/>
        <v>0</v>
      </c>
      <c r="AB144" s="31">
        <f t="shared" si="51"/>
        <v>0</v>
      </c>
      <c r="AC144" s="31">
        <f t="shared" si="51"/>
        <v>0</v>
      </c>
      <c r="AD144" s="31">
        <f t="shared" si="51"/>
        <v>0</v>
      </c>
      <c r="AE144" s="31">
        <f t="shared" si="51"/>
        <v>0</v>
      </c>
      <c r="AF144" s="31">
        <f t="shared" si="51"/>
        <v>0</v>
      </c>
      <c r="AG144" s="31">
        <f t="shared" si="51"/>
        <v>0</v>
      </c>
      <c r="AH144" s="31">
        <f t="shared" si="51"/>
        <v>0</v>
      </c>
      <c r="AI144" s="31">
        <f t="shared" si="51"/>
        <v>0</v>
      </c>
      <c r="AJ144" s="31">
        <f t="shared" si="51"/>
        <v>0</v>
      </c>
      <c r="AK144" s="31">
        <f t="shared" si="51"/>
        <v>0</v>
      </c>
      <c r="AL144" s="31">
        <f t="shared" si="51"/>
        <v>0</v>
      </c>
    </row>
    <row r="145" spans="1:38" s="30" customFormat="1" hidden="1">
      <c r="A145" s="27"/>
      <c r="B145" s="36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</row>
    <row r="146" spans="1:38" s="30" customFormat="1" hidden="1">
      <c r="A146" s="27"/>
      <c r="B146" s="36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</row>
    <row r="147" spans="1:38" s="30" customFormat="1" hidden="1">
      <c r="A147" s="27"/>
      <c r="B147" s="36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</row>
    <row r="148" spans="1:38" s="25" customFormat="1" ht="47.25">
      <c r="A148" s="19" t="s">
        <v>131</v>
      </c>
      <c r="B148" s="20" t="str">
        <f>'[1]1. 2025 г.'!B151</f>
        <v>«Включение приборов учета в систему сбора и передачи данных, класс напряжения 110 кВ и выше, всего, в том числе:»</v>
      </c>
      <c r="C148" s="19" t="s">
        <v>23</v>
      </c>
      <c r="D148" s="31">
        <f>SUM(D149:D151)</f>
        <v>0</v>
      </c>
      <c r="E148" s="31">
        <f>SUM(E149:E151)</f>
        <v>0</v>
      </c>
      <c r="F148" s="31">
        <f t="shared" ref="F148:AL148" si="52">SUM(F149:F151)</f>
        <v>0</v>
      </c>
      <c r="G148" s="31">
        <f t="shared" si="52"/>
        <v>0</v>
      </c>
      <c r="H148" s="31">
        <f t="shared" si="52"/>
        <v>0</v>
      </c>
      <c r="I148" s="31">
        <f t="shared" si="52"/>
        <v>0</v>
      </c>
      <c r="J148" s="31">
        <f t="shared" si="52"/>
        <v>0</v>
      </c>
      <c r="K148" s="31">
        <f t="shared" si="52"/>
        <v>0</v>
      </c>
      <c r="L148" s="31">
        <f t="shared" si="52"/>
        <v>0</v>
      </c>
      <c r="M148" s="31">
        <f t="shared" si="52"/>
        <v>0</v>
      </c>
      <c r="N148" s="31">
        <f t="shared" si="52"/>
        <v>0</v>
      </c>
      <c r="O148" s="31">
        <f t="shared" si="52"/>
        <v>0</v>
      </c>
      <c r="P148" s="31">
        <f t="shared" si="52"/>
        <v>0</v>
      </c>
      <c r="Q148" s="31">
        <f t="shared" si="52"/>
        <v>0</v>
      </c>
      <c r="R148" s="31">
        <f t="shared" si="52"/>
        <v>0</v>
      </c>
      <c r="S148" s="31">
        <f t="shared" si="52"/>
        <v>0</v>
      </c>
      <c r="T148" s="31">
        <f t="shared" si="52"/>
        <v>0</v>
      </c>
      <c r="U148" s="31">
        <f t="shared" si="52"/>
        <v>0</v>
      </c>
      <c r="V148" s="31">
        <f t="shared" si="52"/>
        <v>0</v>
      </c>
      <c r="W148" s="31">
        <f t="shared" si="52"/>
        <v>0</v>
      </c>
      <c r="X148" s="31">
        <f t="shared" si="52"/>
        <v>0</v>
      </c>
      <c r="Y148" s="31">
        <f t="shared" si="52"/>
        <v>0</v>
      </c>
      <c r="Z148" s="31">
        <f t="shared" si="52"/>
        <v>0</v>
      </c>
      <c r="AA148" s="31">
        <f t="shared" si="52"/>
        <v>0</v>
      </c>
      <c r="AB148" s="31">
        <f t="shared" si="52"/>
        <v>0</v>
      </c>
      <c r="AC148" s="31">
        <f t="shared" si="52"/>
        <v>0</v>
      </c>
      <c r="AD148" s="31">
        <f t="shared" si="52"/>
        <v>0</v>
      </c>
      <c r="AE148" s="31">
        <f t="shared" si="52"/>
        <v>0</v>
      </c>
      <c r="AF148" s="31">
        <f t="shared" si="52"/>
        <v>0</v>
      </c>
      <c r="AG148" s="31">
        <f t="shared" si="52"/>
        <v>0</v>
      </c>
      <c r="AH148" s="31">
        <f t="shared" si="52"/>
        <v>0</v>
      </c>
      <c r="AI148" s="31">
        <f t="shared" si="52"/>
        <v>0</v>
      </c>
      <c r="AJ148" s="31">
        <f t="shared" si="52"/>
        <v>0</v>
      </c>
      <c r="AK148" s="31">
        <f t="shared" si="52"/>
        <v>0</v>
      </c>
      <c r="AL148" s="31">
        <f t="shared" si="52"/>
        <v>0</v>
      </c>
    </row>
    <row r="149" spans="1:38" s="30" customFormat="1" hidden="1">
      <c r="A149" s="27"/>
      <c r="B149" s="36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</row>
    <row r="150" spans="1:38" s="30" customFormat="1" hidden="1">
      <c r="A150" s="27"/>
      <c r="B150" s="36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</row>
    <row r="151" spans="1:38" s="30" customFormat="1" hidden="1">
      <c r="A151" s="27"/>
      <c r="B151" s="36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</row>
    <row r="152" spans="1:38" s="25" customFormat="1" ht="47.25">
      <c r="A152" s="19" t="s">
        <v>132</v>
      </c>
      <c r="B152" s="20" t="str">
        <f>'[1]1. 2025 г.'!B155</f>
        <v>Реконструкция, модернизация, техническое перевооружение прочих объектов основных средств, всего, в том числе:</v>
      </c>
      <c r="C152" s="31" t="s">
        <v>23</v>
      </c>
      <c r="D152" s="31">
        <f t="shared" ref="D152:AL152" si="53">D153+D160</f>
        <v>0</v>
      </c>
      <c r="E152" s="31">
        <f t="shared" si="53"/>
        <v>0</v>
      </c>
      <c r="F152" s="31">
        <f t="shared" si="53"/>
        <v>0</v>
      </c>
      <c r="G152" s="31">
        <f t="shared" si="53"/>
        <v>0</v>
      </c>
      <c r="H152" s="31">
        <f t="shared" si="53"/>
        <v>0</v>
      </c>
      <c r="I152" s="31">
        <f t="shared" si="53"/>
        <v>0</v>
      </c>
      <c r="J152" s="31">
        <f t="shared" si="53"/>
        <v>0</v>
      </c>
      <c r="K152" s="31">
        <f t="shared" si="53"/>
        <v>0</v>
      </c>
      <c r="L152" s="31">
        <f t="shared" si="53"/>
        <v>0</v>
      </c>
      <c r="M152" s="31">
        <f t="shared" si="53"/>
        <v>0</v>
      </c>
      <c r="N152" s="31">
        <f t="shared" si="53"/>
        <v>0</v>
      </c>
      <c r="O152" s="31">
        <f t="shared" si="53"/>
        <v>0</v>
      </c>
      <c r="P152" s="31">
        <f t="shared" si="53"/>
        <v>0</v>
      </c>
      <c r="Q152" s="31">
        <f t="shared" si="53"/>
        <v>0</v>
      </c>
      <c r="R152" s="31">
        <f t="shared" si="53"/>
        <v>0</v>
      </c>
      <c r="S152" s="31">
        <f t="shared" si="53"/>
        <v>0</v>
      </c>
      <c r="T152" s="31">
        <f t="shared" si="53"/>
        <v>0</v>
      </c>
      <c r="U152" s="31">
        <f t="shared" si="53"/>
        <v>0</v>
      </c>
      <c r="V152" s="31">
        <f t="shared" si="53"/>
        <v>0</v>
      </c>
      <c r="W152" s="31">
        <f t="shared" si="53"/>
        <v>0</v>
      </c>
      <c r="X152" s="31">
        <f t="shared" si="53"/>
        <v>0</v>
      </c>
      <c r="Y152" s="31">
        <f t="shared" si="53"/>
        <v>0</v>
      </c>
      <c r="Z152" s="31">
        <f t="shared" si="53"/>
        <v>0</v>
      </c>
      <c r="AA152" s="31">
        <f t="shared" si="53"/>
        <v>0</v>
      </c>
      <c r="AB152" s="31">
        <f t="shared" si="53"/>
        <v>0</v>
      </c>
      <c r="AC152" s="31">
        <f t="shared" si="53"/>
        <v>0</v>
      </c>
      <c r="AD152" s="31">
        <f t="shared" si="53"/>
        <v>0</v>
      </c>
      <c r="AE152" s="31">
        <f t="shared" si="53"/>
        <v>0</v>
      </c>
      <c r="AF152" s="31">
        <f t="shared" si="53"/>
        <v>0</v>
      </c>
      <c r="AG152" s="31">
        <f t="shared" si="53"/>
        <v>0</v>
      </c>
      <c r="AH152" s="31">
        <f t="shared" si="53"/>
        <v>0</v>
      </c>
      <c r="AI152" s="31">
        <f t="shared" si="53"/>
        <v>0</v>
      </c>
      <c r="AJ152" s="31">
        <f t="shared" si="53"/>
        <v>0</v>
      </c>
      <c r="AK152" s="31">
        <f t="shared" si="53"/>
        <v>0</v>
      </c>
      <c r="AL152" s="31">
        <f t="shared" si="53"/>
        <v>0</v>
      </c>
    </row>
    <row r="153" spans="1:38" s="25" customFormat="1" ht="31.5">
      <c r="A153" s="19" t="s">
        <v>133</v>
      </c>
      <c r="B153" s="20" t="str">
        <f>'[1]1. 2025 г.'!B156</f>
        <v>Реконструкция прочих объектов основных средств, всего, в том числе:</v>
      </c>
      <c r="C153" s="31" t="s">
        <v>23</v>
      </c>
      <c r="D153" s="31">
        <f>SUM(D154:D159)</f>
        <v>0</v>
      </c>
      <c r="E153" s="31">
        <f>SUM(E154:E159)</f>
        <v>0</v>
      </c>
      <c r="F153" s="31">
        <f t="shared" ref="F153:AL153" si="54">SUM(F154:F159)</f>
        <v>0</v>
      </c>
      <c r="G153" s="31">
        <f t="shared" si="54"/>
        <v>0</v>
      </c>
      <c r="H153" s="31">
        <f t="shared" si="54"/>
        <v>0</v>
      </c>
      <c r="I153" s="31">
        <f t="shared" si="54"/>
        <v>0</v>
      </c>
      <c r="J153" s="31">
        <f t="shared" si="54"/>
        <v>0</v>
      </c>
      <c r="K153" s="31">
        <f t="shared" si="54"/>
        <v>0</v>
      </c>
      <c r="L153" s="31">
        <f t="shared" si="54"/>
        <v>0</v>
      </c>
      <c r="M153" s="31">
        <f t="shared" si="54"/>
        <v>0</v>
      </c>
      <c r="N153" s="31">
        <f t="shared" si="54"/>
        <v>0</v>
      </c>
      <c r="O153" s="31">
        <f t="shared" si="54"/>
        <v>0</v>
      </c>
      <c r="P153" s="31">
        <f t="shared" si="54"/>
        <v>0</v>
      </c>
      <c r="Q153" s="31">
        <f t="shared" si="54"/>
        <v>0</v>
      </c>
      <c r="R153" s="31">
        <f t="shared" si="54"/>
        <v>0</v>
      </c>
      <c r="S153" s="31">
        <f t="shared" si="54"/>
        <v>0</v>
      </c>
      <c r="T153" s="31">
        <f t="shared" si="54"/>
        <v>0</v>
      </c>
      <c r="U153" s="31">
        <f t="shared" si="54"/>
        <v>0</v>
      </c>
      <c r="V153" s="31">
        <f t="shared" si="54"/>
        <v>0</v>
      </c>
      <c r="W153" s="31">
        <f t="shared" si="54"/>
        <v>0</v>
      </c>
      <c r="X153" s="31">
        <f t="shared" si="54"/>
        <v>0</v>
      </c>
      <c r="Y153" s="31">
        <f t="shared" si="54"/>
        <v>0</v>
      </c>
      <c r="Z153" s="31">
        <f t="shared" si="54"/>
        <v>0</v>
      </c>
      <c r="AA153" s="31">
        <f t="shared" si="54"/>
        <v>0</v>
      </c>
      <c r="AB153" s="31">
        <f t="shared" si="54"/>
        <v>0</v>
      </c>
      <c r="AC153" s="31">
        <f t="shared" si="54"/>
        <v>0</v>
      </c>
      <c r="AD153" s="31">
        <f t="shared" si="54"/>
        <v>0</v>
      </c>
      <c r="AE153" s="31">
        <f t="shared" si="54"/>
        <v>0</v>
      </c>
      <c r="AF153" s="31">
        <f t="shared" si="54"/>
        <v>0</v>
      </c>
      <c r="AG153" s="31">
        <f t="shared" si="54"/>
        <v>0</v>
      </c>
      <c r="AH153" s="31">
        <f t="shared" si="54"/>
        <v>0</v>
      </c>
      <c r="AI153" s="31">
        <f t="shared" si="54"/>
        <v>0</v>
      </c>
      <c r="AJ153" s="31">
        <f t="shared" si="54"/>
        <v>0</v>
      </c>
      <c r="AK153" s="31">
        <f t="shared" si="54"/>
        <v>0</v>
      </c>
      <c r="AL153" s="31">
        <f t="shared" si="54"/>
        <v>0</v>
      </c>
    </row>
    <row r="154" spans="1:38" s="30" customFormat="1" ht="30.75" customHeight="1">
      <c r="A154" s="27" t="s">
        <v>134</v>
      </c>
      <c r="B154" s="36" t="str">
        <f>'[1]1. 2025 г.'!B157</f>
        <v>АСУ ТП АО «Пензенская горэлектросеть»</v>
      </c>
      <c r="C154" s="36">
        <f>'[1]1. 2025 г.'!C157</f>
        <v>0</v>
      </c>
      <c r="D154" s="35">
        <v>0</v>
      </c>
      <c r="E154" s="35">
        <v>0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6">
        <v>0</v>
      </c>
      <c r="AA154" s="36">
        <f>'[1]4'!AQ180</f>
        <v>0</v>
      </c>
      <c r="AB154" s="36">
        <f>'[1]4'!AR180</f>
        <v>0</v>
      </c>
      <c r="AC154" s="36">
        <f>'[1]4'!AS180</f>
        <v>0</v>
      </c>
      <c r="AD154" s="36">
        <f>'[1]4'!AT180</f>
        <v>0</v>
      </c>
      <c r="AE154" s="36">
        <v>0</v>
      </c>
      <c r="AF154" s="35">
        <f t="shared" ref="AF154:AL154" si="55">D154+K154+R154+Y154</f>
        <v>0</v>
      </c>
      <c r="AG154" s="35">
        <f t="shared" si="55"/>
        <v>0</v>
      </c>
      <c r="AH154" s="35">
        <f t="shared" si="55"/>
        <v>0</v>
      </c>
      <c r="AI154" s="35">
        <f t="shared" si="55"/>
        <v>0</v>
      </c>
      <c r="AJ154" s="35">
        <f t="shared" si="55"/>
        <v>0</v>
      </c>
      <c r="AK154" s="35">
        <f t="shared" si="55"/>
        <v>0</v>
      </c>
      <c r="AL154" s="35">
        <f t="shared" si="55"/>
        <v>0</v>
      </c>
    </row>
    <row r="155" spans="1:38" s="30" customFormat="1" hidden="1">
      <c r="A155" s="27"/>
      <c r="B155" s="36"/>
      <c r="C155" s="36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6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</row>
    <row r="156" spans="1:38" s="30" customFormat="1" hidden="1">
      <c r="A156" s="27" t="s">
        <v>135</v>
      </c>
      <c r="B156" s="34"/>
      <c r="C156" s="27" t="s">
        <v>23</v>
      </c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</row>
    <row r="157" spans="1:38" s="30" customFormat="1" hidden="1">
      <c r="A157" s="27" t="s">
        <v>136</v>
      </c>
      <c r="B157" s="34"/>
      <c r="C157" s="27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</row>
    <row r="158" spans="1:38" s="30" customFormat="1" hidden="1">
      <c r="A158" s="27" t="s">
        <v>137</v>
      </c>
      <c r="B158" s="34"/>
      <c r="C158" s="27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</row>
    <row r="159" spans="1:38" s="30" customFormat="1" ht="15.75" hidden="1" customHeight="1">
      <c r="A159" s="27" t="s">
        <v>138</v>
      </c>
      <c r="B159" s="36"/>
      <c r="C159" s="27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</row>
    <row r="160" spans="1:38" s="25" customFormat="1" ht="47.25">
      <c r="A160" s="19" t="s">
        <v>139</v>
      </c>
      <c r="B160" s="20" t="s">
        <v>140</v>
      </c>
      <c r="C160" s="31" t="s">
        <v>23</v>
      </c>
      <c r="D160" s="31">
        <f>SUM(D161:D165)</f>
        <v>0</v>
      </c>
      <c r="E160" s="31">
        <f>SUM(E161:E165)</f>
        <v>0</v>
      </c>
      <c r="F160" s="31">
        <f t="shared" ref="F160:AL160" si="56">SUM(F161:F165)</f>
        <v>0</v>
      </c>
      <c r="G160" s="31">
        <f t="shared" si="56"/>
        <v>0</v>
      </c>
      <c r="H160" s="31">
        <f t="shared" si="56"/>
        <v>0</v>
      </c>
      <c r="I160" s="31">
        <f t="shared" si="56"/>
        <v>0</v>
      </c>
      <c r="J160" s="31">
        <f t="shared" si="56"/>
        <v>0</v>
      </c>
      <c r="K160" s="31">
        <f t="shared" si="56"/>
        <v>0</v>
      </c>
      <c r="L160" s="31">
        <f t="shared" si="56"/>
        <v>0</v>
      </c>
      <c r="M160" s="31">
        <f t="shared" si="56"/>
        <v>0</v>
      </c>
      <c r="N160" s="31">
        <f t="shared" si="56"/>
        <v>0</v>
      </c>
      <c r="O160" s="31">
        <f t="shared" si="56"/>
        <v>0</v>
      </c>
      <c r="P160" s="31">
        <f t="shared" si="56"/>
        <v>0</v>
      </c>
      <c r="Q160" s="31">
        <f t="shared" si="56"/>
        <v>0</v>
      </c>
      <c r="R160" s="31">
        <f t="shared" si="56"/>
        <v>0</v>
      </c>
      <c r="S160" s="31">
        <f t="shared" si="56"/>
        <v>0</v>
      </c>
      <c r="T160" s="31">
        <f t="shared" si="56"/>
        <v>0</v>
      </c>
      <c r="U160" s="31">
        <f t="shared" si="56"/>
        <v>0</v>
      </c>
      <c r="V160" s="31">
        <f t="shared" si="56"/>
        <v>0</v>
      </c>
      <c r="W160" s="31">
        <f t="shared" si="56"/>
        <v>0</v>
      </c>
      <c r="X160" s="31">
        <f t="shared" si="56"/>
        <v>0</v>
      </c>
      <c r="Y160" s="31">
        <f t="shared" si="56"/>
        <v>0</v>
      </c>
      <c r="Z160" s="31">
        <f t="shared" si="56"/>
        <v>0</v>
      </c>
      <c r="AA160" s="31">
        <f t="shared" si="56"/>
        <v>0</v>
      </c>
      <c r="AB160" s="31">
        <f t="shared" si="56"/>
        <v>0</v>
      </c>
      <c r="AC160" s="31">
        <f t="shared" si="56"/>
        <v>0</v>
      </c>
      <c r="AD160" s="31">
        <f t="shared" si="56"/>
        <v>0</v>
      </c>
      <c r="AE160" s="31">
        <f t="shared" si="56"/>
        <v>0</v>
      </c>
      <c r="AF160" s="31">
        <f t="shared" si="56"/>
        <v>0</v>
      </c>
      <c r="AG160" s="31">
        <f t="shared" si="56"/>
        <v>0</v>
      </c>
      <c r="AH160" s="31">
        <f t="shared" si="56"/>
        <v>0</v>
      </c>
      <c r="AI160" s="31">
        <f t="shared" si="56"/>
        <v>0</v>
      </c>
      <c r="AJ160" s="31">
        <f t="shared" si="56"/>
        <v>0</v>
      </c>
      <c r="AK160" s="31">
        <f t="shared" si="56"/>
        <v>0</v>
      </c>
      <c r="AL160" s="31">
        <f t="shared" si="56"/>
        <v>0</v>
      </c>
    </row>
    <row r="161" spans="1:38" s="30" customFormat="1" hidden="1">
      <c r="A161" s="27" t="s">
        <v>141</v>
      </c>
      <c r="B161" s="34"/>
      <c r="C161" s="27" t="s">
        <v>23</v>
      </c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</row>
    <row r="162" spans="1:38" s="30" customFormat="1" hidden="1">
      <c r="A162" s="27" t="s">
        <v>142</v>
      </c>
      <c r="B162" s="34"/>
      <c r="C162" s="27" t="s">
        <v>23</v>
      </c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</row>
    <row r="163" spans="1:38" s="30" customFormat="1" hidden="1">
      <c r="A163" s="27" t="s">
        <v>143</v>
      </c>
      <c r="B163" s="34"/>
      <c r="C163" s="27" t="s">
        <v>23</v>
      </c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</row>
    <row r="164" spans="1:38" s="30" customFormat="1" hidden="1">
      <c r="A164" s="27" t="s">
        <v>144</v>
      </c>
      <c r="B164" s="34"/>
      <c r="C164" s="27" t="s">
        <v>23</v>
      </c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</row>
    <row r="165" spans="1:38" s="30" customFormat="1" hidden="1">
      <c r="A165" s="27"/>
      <c r="B165" s="36"/>
      <c r="C165" s="27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</row>
    <row r="166" spans="1:38" s="25" customFormat="1" ht="63">
      <c r="A166" s="19" t="s">
        <v>145</v>
      </c>
      <c r="B166" s="20" t="s">
        <v>146</v>
      </c>
      <c r="C166" s="19" t="s">
        <v>23</v>
      </c>
      <c r="D166" s="31">
        <f>D167+D171</f>
        <v>0</v>
      </c>
      <c r="E166" s="31">
        <f>E167+E171</f>
        <v>0</v>
      </c>
      <c r="F166" s="31">
        <f t="shared" ref="F166:AL166" si="57">F167+F171</f>
        <v>0</v>
      </c>
      <c r="G166" s="31">
        <f t="shared" si="57"/>
        <v>0</v>
      </c>
      <c r="H166" s="31">
        <f t="shared" si="57"/>
        <v>0</v>
      </c>
      <c r="I166" s="31">
        <f t="shared" si="57"/>
        <v>0</v>
      </c>
      <c r="J166" s="31">
        <f t="shared" si="57"/>
        <v>0</v>
      </c>
      <c r="K166" s="31">
        <f t="shared" si="57"/>
        <v>0</v>
      </c>
      <c r="L166" s="31">
        <f t="shared" si="57"/>
        <v>0</v>
      </c>
      <c r="M166" s="31">
        <f t="shared" si="57"/>
        <v>0</v>
      </c>
      <c r="N166" s="31">
        <f t="shared" si="57"/>
        <v>0</v>
      </c>
      <c r="O166" s="31">
        <f t="shared" si="57"/>
        <v>0</v>
      </c>
      <c r="P166" s="31">
        <f t="shared" si="57"/>
        <v>0</v>
      </c>
      <c r="Q166" s="31">
        <f t="shared" si="57"/>
        <v>0</v>
      </c>
      <c r="R166" s="31">
        <f t="shared" si="57"/>
        <v>0</v>
      </c>
      <c r="S166" s="31">
        <f t="shared" si="57"/>
        <v>0</v>
      </c>
      <c r="T166" s="31">
        <f t="shared" si="57"/>
        <v>0</v>
      </c>
      <c r="U166" s="31">
        <f t="shared" si="57"/>
        <v>0</v>
      </c>
      <c r="V166" s="31">
        <f t="shared" si="57"/>
        <v>0</v>
      </c>
      <c r="W166" s="31">
        <f t="shared" si="57"/>
        <v>0</v>
      </c>
      <c r="X166" s="31">
        <f t="shared" si="57"/>
        <v>0</v>
      </c>
      <c r="Y166" s="31">
        <f t="shared" si="57"/>
        <v>0</v>
      </c>
      <c r="Z166" s="31">
        <f t="shared" si="57"/>
        <v>0</v>
      </c>
      <c r="AA166" s="31">
        <f t="shared" si="57"/>
        <v>0</v>
      </c>
      <c r="AB166" s="31">
        <f t="shared" si="57"/>
        <v>0</v>
      </c>
      <c r="AC166" s="31">
        <f t="shared" si="57"/>
        <v>0</v>
      </c>
      <c r="AD166" s="31">
        <f t="shared" si="57"/>
        <v>0</v>
      </c>
      <c r="AE166" s="31">
        <f t="shared" si="57"/>
        <v>0</v>
      </c>
      <c r="AF166" s="31">
        <f t="shared" si="57"/>
        <v>0</v>
      </c>
      <c r="AG166" s="31">
        <f t="shared" si="57"/>
        <v>0</v>
      </c>
      <c r="AH166" s="31">
        <f t="shared" si="57"/>
        <v>0</v>
      </c>
      <c r="AI166" s="31">
        <f t="shared" si="57"/>
        <v>0</v>
      </c>
      <c r="AJ166" s="31">
        <f t="shared" si="57"/>
        <v>0</v>
      </c>
      <c r="AK166" s="31">
        <f t="shared" si="57"/>
        <v>0</v>
      </c>
      <c r="AL166" s="31">
        <f t="shared" si="57"/>
        <v>0</v>
      </c>
    </row>
    <row r="167" spans="1:38" s="25" customFormat="1" ht="63">
      <c r="A167" s="19" t="s">
        <v>147</v>
      </c>
      <c r="B167" s="20" t="s">
        <v>148</v>
      </c>
      <c r="C167" s="19" t="s">
        <v>23</v>
      </c>
      <c r="D167" s="31">
        <f>SUM(D168:D170)</f>
        <v>0</v>
      </c>
      <c r="E167" s="31">
        <f>SUM(E168:E170)</f>
        <v>0</v>
      </c>
      <c r="F167" s="31">
        <f t="shared" ref="F167:AL167" si="58">SUM(F168:F170)</f>
        <v>0</v>
      </c>
      <c r="G167" s="31">
        <f t="shared" si="58"/>
        <v>0</v>
      </c>
      <c r="H167" s="31">
        <f t="shared" si="58"/>
        <v>0</v>
      </c>
      <c r="I167" s="31">
        <f t="shared" si="58"/>
        <v>0</v>
      </c>
      <c r="J167" s="31">
        <f t="shared" si="58"/>
        <v>0</v>
      </c>
      <c r="K167" s="31">
        <f t="shared" si="58"/>
        <v>0</v>
      </c>
      <c r="L167" s="31">
        <f t="shared" si="58"/>
        <v>0</v>
      </c>
      <c r="M167" s="31">
        <f t="shared" si="58"/>
        <v>0</v>
      </c>
      <c r="N167" s="31">
        <f t="shared" si="58"/>
        <v>0</v>
      </c>
      <c r="O167" s="31">
        <f t="shared" si="58"/>
        <v>0</v>
      </c>
      <c r="P167" s="31">
        <f t="shared" si="58"/>
        <v>0</v>
      </c>
      <c r="Q167" s="31">
        <f t="shared" si="58"/>
        <v>0</v>
      </c>
      <c r="R167" s="31">
        <f t="shared" si="58"/>
        <v>0</v>
      </c>
      <c r="S167" s="31">
        <f t="shared" si="58"/>
        <v>0</v>
      </c>
      <c r="T167" s="31">
        <f t="shared" si="58"/>
        <v>0</v>
      </c>
      <c r="U167" s="31">
        <f t="shared" si="58"/>
        <v>0</v>
      </c>
      <c r="V167" s="31">
        <f t="shared" si="58"/>
        <v>0</v>
      </c>
      <c r="W167" s="31">
        <f t="shared" si="58"/>
        <v>0</v>
      </c>
      <c r="X167" s="31">
        <f t="shared" si="58"/>
        <v>0</v>
      </c>
      <c r="Y167" s="31">
        <f t="shared" si="58"/>
        <v>0</v>
      </c>
      <c r="Z167" s="31">
        <f t="shared" si="58"/>
        <v>0</v>
      </c>
      <c r="AA167" s="31">
        <f t="shared" si="58"/>
        <v>0</v>
      </c>
      <c r="AB167" s="31">
        <f t="shared" si="58"/>
        <v>0</v>
      </c>
      <c r="AC167" s="31">
        <f t="shared" si="58"/>
        <v>0</v>
      </c>
      <c r="AD167" s="31">
        <f t="shared" si="58"/>
        <v>0</v>
      </c>
      <c r="AE167" s="31">
        <f t="shared" si="58"/>
        <v>0</v>
      </c>
      <c r="AF167" s="31">
        <f t="shared" si="58"/>
        <v>0</v>
      </c>
      <c r="AG167" s="31">
        <f t="shared" si="58"/>
        <v>0</v>
      </c>
      <c r="AH167" s="31">
        <f t="shared" si="58"/>
        <v>0</v>
      </c>
      <c r="AI167" s="31">
        <f t="shared" si="58"/>
        <v>0</v>
      </c>
      <c r="AJ167" s="31">
        <f t="shared" si="58"/>
        <v>0</v>
      </c>
      <c r="AK167" s="31">
        <f t="shared" si="58"/>
        <v>0</v>
      </c>
      <c r="AL167" s="31">
        <f t="shared" si="58"/>
        <v>0</v>
      </c>
    </row>
    <row r="168" spans="1:38" s="30" customFormat="1" hidden="1">
      <c r="A168" s="27"/>
      <c r="B168" s="34"/>
      <c r="C168" s="27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</row>
    <row r="169" spans="1:38" s="30" customFormat="1" hidden="1">
      <c r="A169" s="27"/>
      <c r="B169" s="34"/>
      <c r="C169" s="27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</row>
    <row r="170" spans="1:38" s="30" customFormat="1" hidden="1">
      <c r="A170" s="27"/>
      <c r="B170" s="40"/>
      <c r="C170" s="27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</row>
    <row r="171" spans="1:38" s="25" customFormat="1" ht="47.25">
      <c r="A171" s="19" t="s">
        <v>149</v>
      </c>
      <c r="B171" s="20" t="s">
        <v>150</v>
      </c>
      <c r="C171" s="19" t="s">
        <v>23</v>
      </c>
      <c r="D171" s="31">
        <f t="shared" ref="D171:AL171" si="59">SUM(D172:D172)</f>
        <v>0</v>
      </c>
      <c r="E171" s="31">
        <f t="shared" si="59"/>
        <v>0</v>
      </c>
      <c r="F171" s="31">
        <f t="shared" si="59"/>
        <v>0</v>
      </c>
      <c r="G171" s="31">
        <f t="shared" si="59"/>
        <v>0</v>
      </c>
      <c r="H171" s="31">
        <f t="shared" si="59"/>
        <v>0</v>
      </c>
      <c r="I171" s="31">
        <f t="shared" si="59"/>
        <v>0</v>
      </c>
      <c r="J171" s="31">
        <f t="shared" si="59"/>
        <v>0</v>
      </c>
      <c r="K171" s="31">
        <f t="shared" si="59"/>
        <v>0</v>
      </c>
      <c r="L171" s="31">
        <f t="shared" si="59"/>
        <v>0</v>
      </c>
      <c r="M171" s="31">
        <f t="shared" si="59"/>
        <v>0</v>
      </c>
      <c r="N171" s="31">
        <f t="shared" si="59"/>
        <v>0</v>
      </c>
      <c r="O171" s="31">
        <f t="shared" si="59"/>
        <v>0</v>
      </c>
      <c r="P171" s="31">
        <f t="shared" si="59"/>
        <v>0</v>
      </c>
      <c r="Q171" s="31">
        <f t="shared" si="59"/>
        <v>0</v>
      </c>
      <c r="R171" s="31">
        <f t="shared" si="59"/>
        <v>0</v>
      </c>
      <c r="S171" s="31">
        <f t="shared" si="59"/>
        <v>0</v>
      </c>
      <c r="T171" s="31">
        <f t="shared" si="59"/>
        <v>0</v>
      </c>
      <c r="U171" s="31">
        <f t="shared" si="59"/>
        <v>0</v>
      </c>
      <c r="V171" s="31">
        <f t="shared" si="59"/>
        <v>0</v>
      </c>
      <c r="W171" s="31">
        <f t="shared" si="59"/>
        <v>0</v>
      </c>
      <c r="X171" s="31">
        <f t="shared" si="59"/>
        <v>0</v>
      </c>
      <c r="Y171" s="31">
        <f t="shared" si="59"/>
        <v>0</v>
      </c>
      <c r="Z171" s="31">
        <f t="shared" si="59"/>
        <v>0</v>
      </c>
      <c r="AA171" s="31">
        <f t="shared" si="59"/>
        <v>0</v>
      </c>
      <c r="AB171" s="31">
        <f t="shared" si="59"/>
        <v>0</v>
      </c>
      <c r="AC171" s="31">
        <f t="shared" si="59"/>
        <v>0</v>
      </c>
      <c r="AD171" s="31">
        <f t="shared" si="59"/>
        <v>0</v>
      </c>
      <c r="AE171" s="31">
        <f t="shared" si="59"/>
        <v>0</v>
      </c>
      <c r="AF171" s="31">
        <f t="shared" si="59"/>
        <v>0</v>
      </c>
      <c r="AG171" s="31">
        <f t="shared" si="59"/>
        <v>0</v>
      </c>
      <c r="AH171" s="31">
        <f t="shared" si="59"/>
        <v>0</v>
      </c>
      <c r="AI171" s="31">
        <f t="shared" si="59"/>
        <v>0</v>
      </c>
      <c r="AJ171" s="31">
        <f t="shared" si="59"/>
        <v>0</v>
      </c>
      <c r="AK171" s="31">
        <f t="shared" si="59"/>
        <v>0</v>
      </c>
      <c r="AL171" s="31">
        <f t="shared" si="59"/>
        <v>0</v>
      </c>
    </row>
    <row r="172" spans="1:38" s="30" customFormat="1" hidden="1">
      <c r="A172" s="27"/>
      <c r="B172" s="40"/>
      <c r="C172" s="27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</row>
    <row r="173" spans="1:38" s="25" customFormat="1" ht="31.5">
      <c r="A173" s="19" t="s">
        <v>151</v>
      </c>
      <c r="B173" s="20" t="s">
        <v>152</v>
      </c>
      <c r="C173" s="19" t="s">
        <v>23</v>
      </c>
      <c r="D173" s="31">
        <f>SUM(D174:D176)</f>
        <v>0</v>
      </c>
      <c r="E173" s="31">
        <f t="shared" ref="E173:AL173" si="60">SUM(E174:E178)</f>
        <v>0</v>
      </c>
      <c r="F173" s="31">
        <f t="shared" si="60"/>
        <v>0</v>
      </c>
      <c r="G173" s="31">
        <f t="shared" si="60"/>
        <v>0</v>
      </c>
      <c r="H173" s="31">
        <f t="shared" si="60"/>
        <v>0</v>
      </c>
      <c r="I173" s="31">
        <f t="shared" si="60"/>
        <v>0</v>
      </c>
      <c r="J173" s="31">
        <f t="shared" si="60"/>
        <v>0</v>
      </c>
      <c r="K173" s="31">
        <f t="shared" si="60"/>
        <v>0</v>
      </c>
      <c r="L173" s="31">
        <f t="shared" si="60"/>
        <v>0</v>
      </c>
      <c r="M173" s="31">
        <f t="shared" si="60"/>
        <v>0</v>
      </c>
      <c r="N173" s="31">
        <f t="shared" si="60"/>
        <v>0</v>
      </c>
      <c r="O173" s="31">
        <f t="shared" si="60"/>
        <v>0</v>
      </c>
      <c r="P173" s="31">
        <f t="shared" si="60"/>
        <v>0</v>
      </c>
      <c r="Q173" s="31">
        <f t="shared" si="60"/>
        <v>0</v>
      </c>
      <c r="R173" s="31">
        <f t="shared" si="60"/>
        <v>0</v>
      </c>
      <c r="S173" s="31">
        <f t="shared" si="60"/>
        <v>0</v>
      </c>
      <c r="T173" s="31">
        <f t="shared" si="60"/>
        <v>0</v>
      </c>
      <c r="U173" s="31">
        <f t="shared" si="60"/>
        <v>0</v>
      </c>
      <c r="V173" s="31">
        <f t="shared" si="60"/>
        <v>0</v>
      </c>
      <c r="W173" s="31">
        <f t="shared" si="60"/>
        <v>0</v>
      </c>
      <c r="X173" s="31">
        <f t="shared" si="60"/>
        <v>0</v>
      </c>
      <c r="Y173" s="31">
        <f t="shared" si="60"/>
        <v>0</v>
      </c>
      <c r="Z173" s="31">
        <f t="shared" si="60"/>
        <v>31.865823969999997</v>
      </c>
      <c r="AA173" s="31">
        <f t="shared" si="60"/>
        <v>0</v>
      </c>
      <c r="AB173" s="31">
        <f t="shared" si="60"/>
        <v>0</v>
      </c>
      <c r="AC173" s="31">
        <f t="shared" si="60"/>
        <v>3.3140000000000001</v>
      </c>
      <c r="AD173" s="31">
        <f t="shared" si="60"/>
        <v>0</v>
      </c>
      <c r="AE173" s="31">
        <f t="shared" si="60"/>
        <v>0</v>
      </c>
      <c r="AF173" s="31">
        <f t="shared" si="60"/>
        <v>0</v>
      </c>
      <c r="AG173" s="31">
        <f t="shared" si="60"/>
        <v>31.865823969999997</v>
      </c>
      <c r="AH173" s="31">
        <f t="shared" si="60"/>
        <v>0</v>
      </c>
      <c r="AI173" s="31">
        <f t="shared" si="60"/>
        <v>0</v>
      </c>
      <c r="AJ173" s="31">
        <f t="shared" si="60"/>
        <v>3.3140000000000001</v>
      </c>
      <c r="AK173" s="31">
        <f t="shared" si="60"/>
        <v>0</v>
      </c>
      <c r="AL173" s="31">
        <f t="shared" si="60"/>
        <v>0</v>
      </c>
    </row>
    <row r="174" spans="1:38" s="41" customFormat="1" ht="31.5">
      <c r="A174" s="27" t="s">
        <v>153</v>
      </c>
      <c r="B174" s="34" t="str">
        <f>'[1]1. 2025 г.'!B174</f>
        <v>Переустройство электрических сетей в районе мкр. Совхоз Техникум</v>
      </c>
      <c r="C174" s="34" t="str">
        <f>'[1]1. 2025 г.'!C174</f>
        <v>P_НС.2025.01</v>
      </c>
      <c r="D174" s="35">
        <v>0</v>
      </c>
      <c r="E174" s="35">
        <v>0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6">
        <v>0</v>
      </c>
      <c r="T174" s="36">
        <v>0</v>
      </c>
      <c r="U174" s="36">
        <v>0</v>
      </c>
      <c r="V174" s="36">
        <v>0</v>
      </c>
      <c r="W174" s="36">
        <v>0</v>
      </c>
      <c r="X174" s="36">
        <v>0</v>
      </c>
      <c r="Y174" s="35">
        <v>0</v>
      </c>
      <c r="Z174" s="36">
        <f>'[1]4'!AB196</f>
        <v>22.098661759999999</v>
      </c>
      <c r="AA174" s="36">
        <f>'[1]4'!AC196</f>
        <v>0</v>
      </c>
      <c r="AB174" s="36">
        <f>'[1]4'!AD196</f>
        <v>0</v>
      </c>
      <c r="AC174" s="36">
        <f>'[1]4'!AE196</f>
        <v>1.294</v>
      </c>
      <c r="AD174" s="36">
        <f>'[1]4'!AF196</f>
        <v>0</v>
      </c>
      <c r="AE174" s="36">
        <f>'[1]4'!AG196</f>
        <v>0</v>
      </c>
      <c r="AF174" s="35">
        <v>0</v>
      </c>
      <c r="AG174" s="35">
        <f t="shared" ref="AG174:AL177" si="61">E174+L174+S174+Z174</f>
        <v>22.098661759999999</v>
      </c>
      <c r="AH174" s="35">
        <f t="shared" si="61"/>
        <v>0</v>
      </c>
      <c r="AI174" s="35">
        <f t="shared" si="61"/>
        <v>0</v>
      </c>
      <c r="AJ174" s="35">
        <f t="shared" si="61"/>
        <v>1.294</v>
      </c>
      <c r="AK174" s="35">
        <f t="shared" si="61"/>
        <v>0</v>
      </c>
      <c r="AL174" s="35">
        <f t="shared" si="61"/>
        <v>0</v>
      </c>
    </row>
    <row r="175" spans="1:38" s="42" customFormat="1" ht="47.25">
      <c r="A175" s="27" t="s">
        <v>154</v>
      </c>
      <c r="B175" s="34" t="str">
        <f>'[1]1. 2025 г.'!B175</f>
        <v>Переустройство электрических сетей для повышения надежности и качества электроснабжения потребителей подключенные от ТП-262</v>
      </c>
      <c r="C175" s="34" t="str">
        <f>'[1]1. 2025 г.'!C175</f>
        <v>P_НС.2025.02</v>
      </c>
      <c r="D175" s="35">
        <v>0</v>
      </c>
      <c r="E175" s="35">
        <v>0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6">
        <v>0</v>
      </c>
      <c r="T175" s="36">
        <v>0</v>
      </c>
      <c r="U175" s="36">
        <v>0</v>
      </c>
      <c r="V175" s="36">
        <v>0</v>
      </c>
      <c r="W175" s="36">
        <v>0</v>
      </c>
      <c r="X175" s="36">
        <v>0</v>
      </c>
      <c r="Y175" s="35">
        <v>0</v>
      </c>
      <c r="Z175" s="36">
        <f>'[1]4'!AB197</f>
        <v>5.0013755099999999</v>
      </c>
      <c r="AA175" s="36">
        <f>'[1]4'!AC197</f>
        <v>0</v>
      </c>
      <c r="AB175" s="36">
        <f>'[1]4'!AD197</f>
        <v>0</v>
      </c>
      <c r="AC175" s="36">
        <f>'[1]4'!AE197</f>
        <v>1.49</v>
      </c>
      <c r="AD175" s="36">
        <f>'[1]4'!AF197</f>
        <v>0</v>
      </c>
      <c r="AE175" s="36">
        <f>'[1]4'!AG197</f>
        <v>0</v>
      </c>
      <c r="AF175" s="35">
        <v>0</v>
      </c>
      <c r="AG175" s="35">
        <f t="shared" si="61"/>
        <v>5.0013755099999999</v>
      </c>
      <c r="AH175" s="35">
        <f t="shared" si="61"/>
        <v>0</v>
      </c>
      <c r="AI175" s="35">
        <f t="shared" si="61"/>
        <v>0</v>
      </c>
      <c r="AJ175" s="35">
        <f t="shared" si="61"/>
        <v>1.49</v>
      </c>
      <c r="AK175" s="35">
        <f t="shared" si="61"/>
        <v>0</v>
      </c>
      <c r="AL175" s="35">
        <f t="shared" si="61"/>
        <v>0</v>
      </c>
    </row>
    <row r="176" spans="1:38" s="39" customFormat="1" ht="42.75" customHeight="1">
      <c r="A176" s="27" t="s">
        <v>155</v>
      </c>
      <c r="B176" s="34" t="str">
        <f>'[1]1. 2025 г.'!B176</f>
        <v>Строительство электрических сетей КЛ-10 кВ ф.54 от ПС 10/10 "Терновка"-РТП-681</v>
      </c>
      <c r="C176" s="34" t="str">
        <f>'[1]1. 2025 г.'!C176</f>
        <v>Р_НС.2025.03</v>
      </c>
      <c r="D176" s="35">
        <v>0</v>
      </c>
      <c r="E176" s="35">
        <v>0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6">
        <v>0</v>
      </c>
      <c r="T176" s="36">
        <v>0</v>
      </c>
      <c r="U176" s="36">
        <v>0</v>
      </c>
      <c r="V176" s="36">
        <v>0</v>
      </c>
      <c r="W176" s="36">
        <v>0</v>
      </c>
      <c r="X176" s="36">
        <v>0</v>
      </c>
      <c r="Y176" s="35">
        <v>0</v>
      </c>
      <c r="Z176" s="36">
        <v>0</v>
      </c>
      <c r="AA176" s="36">
        <v>0</v>
      </c>
      <c r="AB176" s="36">
        <v>0</v>
      </c>
      <c r="AC176" s="36">
        <v>0</v>
      </c>
      <c r="AD176" s="36">
        <v>0</v>
      </c>
      <c r="AE176" s="36">
        <v>0</v>
      </c>
      <c r="AF176" s="35">
        <v>0</v>
      </c>
      <c r="AG176" s="35">
        <f t="shared" si="61"/>
        <v>0</v>
      </c>
      <c r="AH176" s="35">
        <f t="shared" si="61"/>
        <v>0</v>
      </c>
      <c r="AI176" s="35">
        <f t="shared" si="61"/>
        <v>0</v>
      </c>
      <c r="AJ176" s="35">
        <f t="shared" si="61"/>
        <v>0</v>
      </c>
      <c r="AK176" s="35">
        <f t="shared" si="61"/>
        <v>0</v>
      </c>
      <c r="AL176" s="35">
        <f t="shared" si="61"/>
        <v>0</v>
      </c>
    </row>
    <row r="177" spans="1:38" s="43" customFormat="1" ht="31.5">
      <c r="A177" s="27" t="s">
        <v>156</v>
      </c>
      <c r="B177" s="34" t="str">
        <f>'[1]1. 2025 г.'!B177</f>
        <v>Строительство КЛ-6 кВ от ТП-30 до ТП-131 по ул. Богданова, г.Пенза</v>
      </c>
      <c r="C177" s="34" t="str">
        <f>'[1]1. 2025 г.'!C177</f>
        <v>Р_НС.2025.04</v>
      </c>
      <c r="D177" s="35">
        <v>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Q177" s="35">
        <v>0</v>
      </c>
      <c r="R177" s="35">
        <v>0</v>
      </c>
      <c r="S177" s="36">
        <v>0</v>
      </c>
      <c r="T177" s="36">
        <f>'[1]4'!AC199</f>
        <v>0</v>
      </c>
      <c r="U177" s="36">
        <f>'[1]4'!AD199</f>
        <v>0</v>
      </c>
      <c r="V177" s="36">
        <v>0</v>
      </c>
      <c r="W177" s="36">
        <f>'[1]4'!AF199</f>
        <v>0</v>
      </c>
      <c r="X177" s="36">
        <f>'[1]4'!AG199</f>
        <v>0</v>
      </c>
      <c r="Y177" s="35">
        <v>0</v>
      </c>
      <c r="Z177" s="36">
        <f>'[1]4'!AB199</f>
        <v>4.7657866999999996</v>
      </c>
      <c r="AA177" s="36">
        <f>'[1]4'!AJ199</f>
        <v>0</v>
      </c>
      <c r="AB177" s="36">
        <f>'[1]4'!AK199</f>
        <v>0</v>
      </c>
      <c r="AC177" s="36">
        <f>'[1]4'!AE199</f>
        <v>0.53</v>
      </c>
      <c r="AD177" s="36">
        <f>'[1]4'!AM199</f>
        <v>0</v>
      </c>
      <c r="AE177" s="36">
        <f>'[1]4'!AN199</f>
        <v>0</v>
      </c>
      <c r="AF177" s="35">
        <v>0</v>
      </c>
      <c r="AG177" s="35">
        <f t="shared" si="61"/>
        <v>4.7657866999999996</v>
      </c>
      <c r="AH177" s="35">
        <f t="shared" si="61"/>
        <v>0</v>
      </c>
      <c r="AI177" s="35">
        <f t="shared" si="61"/>
        <v>0</v>
      </c>
      <c r="AJ177" s="35">
        <f t="shared" si="61"/>
        <v>0.53</v>
      </c>
      <c r="AK177" s="35">
        <f t="shared" si="61"/>
        <v>0</v>
      </c>
      <c r="AL177" s="35">
        <f t="shared" si="61"/>
        <v>0</v>
      </c>
    </row>
    <row r="178" spans="1:38" s="30" customFormat="1" hidden="1">
      <c r="A178" s="27" t="s">
        <v>155</v>
      </c>
      <c r="B178" s="34">
        <f>'[1]1. 2025 г.'!B183</f>
        <v>0</v>
      </c>
      <c r="C178" s="34">
        <f>'[1]1. 2025 г.'!C183</f>
        <v>0</v>
      </c>
      <c r="D178" s="35">
        <v>0</v>
      </c>
      <c r="E178" s="35">
        <v>0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6">
        <v>0</v>
      </c>
      <c r="T178" s="36">
        <v>0</v>
      </c>
      <c r="U178" s="36">
        <v>0</v>
      </c>
      <c r="V178" s="36">
        <v>0</v>
      </c>
      <c r="W178" s="36">
        <v>0</v>
      </c>
      <c r="X178" s="36">
        <v>0</v>
      </c>
      <c r="Y178" s="35">
        <v>0</v>
      </c>
      <c r="Z178" s="36">
        <v>0</v>
      </c>
      <c r="AA178" s="36">
        <f>'[1]4'!AJ200</f>
        <v>0</v>
      </c>
      <c r="AB178" s="36">
        <f>'[1]4'!AK201</f>
        <v>0</v>
      </c>
      <c r="AC178" s="36">
        <v>0</v>
      </c>
      <c r="AD178" s="36">
        <f>'[1]4'!AM201</f>
        <v>0</v>
      </c>
      <c r="AE178" s="36">
        <f>'[1]4'!AN201</f>
        <v>0</v>
      </c>
      <c r="AF178" s="35">
        <v>0</v>
      </c>
      <c r="AG178" s="35">
        <v>0</v>
      </c>
      <c r="AH178" s="35">
        <f>F178+M178+T178+AA178</f>
        <v>0</v>
      </c>
      <c r="AI178" s="35">
        <f>G178+N178+U178+AB178</f>
        <v>0</v>
      </c>
      <c r="AJ178" s="35">
        <v>0</v>
      </c>
      <c r="AK178" s="35">
        <f>I178+P178+W178+AD178</f>
        <v>0</v>
      </c>
      <c r="AL178" s="35">
        <f>J178+Q178+X178+AE178</f>
        <v>0</v>
      </c>
    </row>
    <row r="179" spans="1:38" s="25" customFormat="1" ht="47.25">
      <c r="A179" s="19" t="s">
        <v>157</v>
      </c>
      <c r="B179" s="32" t="str">
        <f>'[1]1. 2025 г.'!B181</f>
        <v>Покупка земельных участков для целей реализации инвестиционных проектов, всего, в том числе:</v>
      </c>
      <c r="C179" s="32" t="str">
        <f>'[1]1. 2025 г.'!C181</f>
        <v>нд</v>
      </c>
      <c r="D179" s="31">
        <f>SUM(D180:D182)</f>
        <v>0</v>
      </c>
      <c r="E179" s="31">
        <f>SUM(E180:E182)</f>
        <v>0</v>
      </c>
      <c r="F179" s="31">
        <f t="shared" ref="F179:AL179" si="62">SUM(F180:F182)</f>
        <v>0</v>
      </c>
      <c r="G179" s="31">
        <f t="shared" si="62"/>
        <v>0</v>
      </c>
      <c r="H179" s="31">
        <f t="shared" si="62"/>
        <v>0</v>
      </c>
      <c r="I179" s="31">
        <f t="shared" si="62"/>
        <v>0</v>
      </c>
      <c r="J179" s="31">
        <f t="shared" si="62"/>
        <v>0</v>
      </c>
      <c r="K179" s="31">
        <f t="shared" si="62"/>
        <v>0</v>
      </c>
      <c r="L179" s="31">
        <f t="shared" si="62"/>
        <v>0</v>
      </c>
      <c r="M179" s="31">
        <f t="shared" si="62"/>
        <v>0</v>
      </c>
      <c r="N179" s="31">
        <f t="shared" si="62"/>
        <v>0</v>
      </c>
      <c r="O179" s="31">
        <f t="shared" si="62"/>
        <v>0</v>
      </c>
      <c r="P179" s="31">
        <f t="shared" si="62"/>
        <v>0</v>
      </c>
      <c r="Q179" s="31">
        <f t="shared" si="62"/>
        <v>0</v>
      </c>
      <c r="R179" s="31">
        <f t="shared" si="62"/>
        <v>0</v>
      </c>
      <c r="S179" s="31">
        <f t="shared" si="62"/>
        <v>0</v>
      </c>
      <c r="T179" s="31">
        <f t="shared" si="62"/>
        <v>0</v>
      </c>
      <c r="U179" s="31">
        <f t="shared" si="62"/>
        <v>0</v>
      </c>
      <c r="V179" s="31">
        <f t="shared" si="62"/>
        <v>0</v>
      </c>
      <c r="W179" s="31">
        <f t="shared" si="62"/>
        <v>0</v>
      </c>
      <c r="X179" s="31">
        <f t="shared" si="62"/>
        <v>0</v>
      </c>
      <c r="Y179" s="31">
        <f t="shared" si="62"/>
        <v>0</v>
      </c>
      <c r="Z179" s="31">
        <f t="shared" si="62"/>
        <v>0</v>
      </c>
      <c r="AA179" s="31">
        <f t="shared" si="62"/>
        <v>0</v>
      </c>
      <c r="AB179" s="31">
        <f t="shared" si="62"/>
        <v>0</v>
      </c>
      <c r="AC179" s="31">
        <f t="shared" si="62"/>
        <v>0</v>
      </c>
      <c r="AD179" s="31">
        <f t="shared" si="62"/>
        <v>0</v>
      </c>
      <c r="AE179" s="31">
        <f t="shared" si="62"/>
        <v>0</v>
      </c>
      <c r="AF179" s="31">
        <f t="shared" si="62"/>
        <v>0</v>
      </c>
      <c r="AG179" s="31">
        <f t="shared" si="62"/>
        <v>0</v>
      </c>
      <c r="AH179" s="31">
        <f t="shared" si="62"/>
        <v>0</v>
      </c>
      <c r="AI179" s="31">
        <f t="shared" si="62"/>
        <v>0</v>
      </c>
      <c r="AJ179" s="31">
        <f t="shared" si="62"/>
        <v>0</v>
      </c>
      <c r="AK179" s="31">
        <f t="shared" si="62"/>
        <v>0</v>
      </c>
      <c r="AL179" s="31">
        <f t="shared" si="62"/>
        <v>0</v>
      </c>
    </row>
    <row r="180" spans="1:38" s="30" customFormat="1" hidden="1">
      <c r="A180" s="27"/>
      <c r="B180" s="34"/>
      <c r="C180" s="34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</row>
    <row r="181" spans="1:38" s="30" customFormat="1" hidden="1">
      <c r="A181" s="27"/>
      <c r="B181" s="34"/>
      <c r="C181" s="34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</row>
    <row r="182" spans="1:38" s="30" customFormat="1" hidden="1">
      <c r="A182" s="27"/>
      <c r="B182" s="40"/>
      <c r="C182" s="34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</row>
    <row r="183" spans="1:38" s="25" customFormat="1" ht="31.5">
      <c r="A183" s="19" t="s">
        <v>158</v>
      </c>
      <c r="B183" s="26" t="s">
        <v>159</v>
      </c>
      <c r="C183" s="32"/>
      <c r="D183" s="31">
        <f t="shared" ref="D183:AL183" si="63">D184+D193+D196+D207+D221</f>
        <v>0</v>
      </c>
      <c r="E183" s="31">
        <f t="shared" si="63"/>
        <v>21.538204174999997</v>
      </c>
      <c r="F183" s="31">
        <f t="shared" si="63"/>
        <v>2.0299999999999998</v>
      </c>
      <c r="G183" s="31">
        <f t="shared" si="63"/>
        <v>0</v>
      </c>
      <c r="H183" s="31">
        <f t="shared" si="63"/>
        <v>0</v>
      </c>
      <c r="I183" s="31">
        <f t="shared" si="63"/>
        <v>0</v>
      </c>
      <c r="J183" s="31">
        <f t="shared" si="63"/>
        <v>10</v>
      </c>
      <c r="K183" s="31">
        <f t="shared" si="63"/>
        <v>0</v>
      </c>
      <c r="L183" s="31">
        <f t="shared" si="63"/>
        <v>13.491666666666665</v>
      </c>
      <c r="M183" s="31">
        <f t="shared" si="63"/>
        <v>2</v>
      </c>
      <c r="N183" s="31">
        <f t="shared" si="63"/>
        <v>0</v>
      </c>
      <c r="O183" s="31">
        <f t="shared" si="63"/>
        <v>2.9159999999999999</v>
      </c>
      <c r="P183" s="31">
        <f t="shared" si="63"/>
        <v>0</v>
      </c>
      <c r="Q183" s="31">
        <f t="shared" si="63"/>
        <v>1</v>
      </c>
      <c r="R183" s="31">
        <f t="shared" si="63"/>
        <v>0</v>
      </c>
      <c r="S183" s="31">
        <f t="shared" si="63"/>
        <v>1.00637333</v>
      </c>
      <c r="T183" s="31">
        <f t="shared" si="63"/>
        <v>0</v>
      </c>
      <c r="U183" s="31">
        <f t="shared" si="63"/>
        <v>0</v>
      </c>
      <c r="V183" s="31">
        <f t="shared" si="63"/>
        <v>0</v>
      </c>
      <c r="W183" s="31">
        <f t="shared" si="63"/>
        <v>0</v>
      </c>
      <c r="X183" s="31">
        <f t="shared" si="63"/>
        <v>12</v>
      </c>
      <c r="Y183" s="31">
        <f t="shared" si="63"/>
        <v>0</v>
      </c>
      <c r="Z183" s="31">
        <f t="shared" si="63"/>
        <v>16.497532790000001</v>
      </c>
      <c r="AA183" s="31">
        <f t="shared" si="63"/>
        <v>0</v>
      </c>
      <c r="AB183" s="31">
        <f t="shared" si="63"/>
        <v>0</v>
      </c>
      <c r="AC183" s="31">
        <f t="shared" si="63"/>
        <v>0</v>
      </c>
      <c r="AD183" s="31">
        <f t="shared" si="63"/>
        <v>0</v>
      </c>
      <c r="AE183" s="31">
        <f t="shared" si="63"/>
        <v>18</v>
      </c>
      <c r="AF183" s="31">
        <f t="shared" si="63"/>
        <v>0</v>
      </c>
      <c r="AG183" s="31">
        <f t="shared" si="63"/>
        <v>52.533776961666675</v>
      </c>
      <c r="AH183" s="31">
        <f t="shared" si="63"/>
        <v>4.0299999999999994</v>
      </c>
      <c r="AI183" s="31">
        <f t="shared" si="63"/>
        <v>0</v>
      </c>
      <c r="AJ183" s="31">
        <f t="shared" si="63"/>
        <v>2.9159999999999999</v>
      </c>
      <c r="AK183" s="31">
        <f t="shared" si="63"/>
        <v>0</v>
      </c>
      <c r="AL183" s="31">
        <f t="shared" si="63"/>
        <v>41</v>
      </c>
    </row>
    <row r="184" spans="1:38" s="25" customFormat="1" ht="31.5">
      <c r="A184" s="19" t="s">
        <v>160</v>
      </c>
      <c r="B184" s="32" t="s">
        <v>161</v>
      </c>
      <c r="C184" s="32" t="str">
        <f>'[1]1. 2025 г.'!C185</f>
        <v>нд</v>
      </c>
      <c r="D184" s="31">
        <f t="shared" ref="D184:AL184" si="64">SUM(D185:D192)</f>
        <v>0</v>
      </c>
      <c r="E184" s="31">
        <f t="shared" si="64"/>
        <v>10.187999999999999</v>
      </c>
      <c r="F184" s="31">
        <f t="shared" si="64"/>
        <v>0</v>
      </c>
      <c r="G184" s="31">
        <f t="shared" si="64"/>
        <v>0</v>
      </c>
      <c r="H184" s="31">
        <f t="shared" si="64"/>
        <v>0</v>
      </c>
      <c r="I184" s="31">
        <f t="shared" si="64"/>
        <v>0</v>
      </c>
      <c r="J184" s="31">
        <f t="shared" si="64"/>
        <v>6</v>
      </c>
      <c r="K184" s="31">
        <f t="shared" si="64"/>
        <v>0</v>
      </c>
      <c r="L184" s="31">
        <f t="shared" si="64"/>
        <v>13.324999999999999</v>
      </c>
      <c r="M184" s="31">
        <f t="shared" si="64"/>
        <v>0</v>
      </c>
      <c r="N184" s="31">
        <f t="shared" si="64"/>
        <v>0</v>
      </c>
      <c r="O184" s="31">
        <f t="shared" si="64"/>
        <v>0</v>
      </c>
      <c r="P184" s="31">
        <f t="shared" si="64"/>
        <v>0</v>
      </c>
      <c r="Q184" s="31">
        <f t="shared" si="64"/>
        <v>1</v>
      </c>
      <c r="R184" s="31">
        <f t="shared" si="64"/>
        <v>0</v>
      </c>
      <c r="S184" s="31">
        <f t="shared" si="64"/>
        <v>0</v>
      </c>
      <c r="T184" s="31">
        <f t="shared" si="64"/>
        <v>0</v>
      </c>
      <c r="U184" s="31">
        <f t="shared" si="64"/>
        <v>0</v>
      </c>
      <c r="V184" s="31">
        <f t="shared" si="64"/>
        <v>0</v>
      </c>
      <c r="W184" s="31">
        <f t="shared" si="64"/>
        <v>0</v>
      </c>
      <c r="X184" s="31">
        <f t="shared" si="64"/>
        <v>0</v>
      </c>
      <c r="Y184" s="31">
        <f t="shared" si="64"/>
        <v>0</v>
      </c>
      <c r="Z184" s="31">
        <f t="shared" si="64"/>
        <v>0</v>
      </c>
      <c r="AA184" s="31">
        <f t="shared" si="64"/>
        <v>0</v>
      </c>
      <c r="AB184" s="31">
        <f t="shared" si="64"/>
        <v>0</v>
      </c>
      <c r="AC184" s="31">
        <f t="shared" si="64"/>
        <v>0</v>
      </c>
      <c r="AD184" s="31">
        <f t="shared" si="64"/>
        <v>0</v>
      </c>
      <c r="AE184" s="31">
        <f t="shared" si="64"/>
        <v>0</v>
      </c>
      <c r="AF184" s="31">
        <f t="shared" si="64"/>
        <v>0</v>
      </c>
      <c r="AG184" s="31">
        <f t="shared" si="64"/>
        <v>23.512999999999998</v>
      </c>
      <c r="AH184" s="31">
        <f t="shared" si="64"/>
        <v>0</v>
      </c>
      <c r="AI184" s="31">
        <f t="shared" si="64"/>
        <v>0</v>
      </c>
      <c r="AJ184" s="31">
        <f t="shared" si="64"/>
        <v>0</v>
      </c>
      <c r="AK184" s="31">
        <f t="shared" si="64"/>
        <v>0</v>
      </c>
      <c r="AL184" s="31">
        <f t="shared" si="64"/>
        <v>7</v>
      </c>
    </row>
    <row r="185" spans="1:38" s="39" customFormat="1">
      <c r="A185" s="27" t="s">
        <v>162</v>
      </c>
      <c r="B185" s="34" t="str">
        <f>'[1]1. 2025 г.'!B186</f>
        <v>Приобретение автогидроподьемника</v>
      </c>
      <c r="C185" s="34" t="str">
        <f>'[1]1. 2025 г.'!C186</f>
        <v>P_АТ.2025.01</v>
      </c>
      <c r="D185" s="35">
        <v>0</v>
      </c>
      <c r="E185" s="35">
        <f>'[1]4'!AB231</f>
        <v>0</v>
      </c>
      <c r="F185" s="35">
        <f>'[1]4'!AC231</f>
        <v>0</v>
      </c>
      <c r="G185" s="35">
        <f>'[1]4'!AD231</f>
        <v>0</v>
      </c>
      <c r="H185" s="35">
        <f>'[1]4'!AE231</f>
        <v>0</v>
      </c>
      <c r="I185" s="35">
        <f>'[1]4'!AF231</f>
        <v>0</v>
      </c>
      <c r="J185" s="35">
        <f>'[1]4'!AG231</f>
        <v>0</v>
      </c>
      <c r="K185" s="35">
        <v>0</v>
      </c>
      <c r="L185" s="36">
        <f>'[1]4'!AI231</f>
        <v>0</v>
      </c>
      <c r="M185" s="36">
        <f>'[1]4'!AQ231</f>
        <v>0</v>
      </c>
      <c r="N185" s="36">
        <f>'[1]4'!AR231</f>
        <v>0</v>
      </c>
      <c r="O185" s="36">
        <f>'[1]4'!AS231</f>
        <v>0</v>
      </c>
      <c r="P185" s="36">
        <f>'[1]4'!AT231</f>
        <v>0</v>
      </c>
      <c r="Q185" s="36">
        <v>0</v>
      </c>
      <c r="R185" s="35">
        <v>0</v>
      </c>
      <c r="S185" s="35">
        <v>0</v>
      </c>
      <c r="T185" s="35">
        <v>0</v>
      </c>
      <c r="U185" s="35">
        <v>0</v>
      </c>
      <c r="V185" s="35">
        <v>0</v>
      </c>
      <c r="W185" s="35">
        <v>0</v>
      </c>
      <c r="X185" s="35">
        <v>0</v>
      </c>
      <c r="Y185" s="35">
        <v>0</v>
      </c>
      <c r="Z185" s="36">
        <v>0</v>
      </c>
      <c r="AA185" s="36">
        <v>0</v>
      </c>
      <c r="AB185" s="36">
        <v>0</v>
      </c>
      <c r="AC185" s="36">
        <v>0</v>
      </c>
      <c r="AD185" s="36">
        <v>0</v>
      </c>
      <c r="AE185" s="36">
        <v>0</v>
      </c>
      <c r="AF185" s="35">
        <f t="shared" ref="AF185:AL190" si="65">D185+K185+R185+Y185</f>
        <v>0</v>
      </c>
      <c r="AG185" s="35">
        <f t="shared" si="65"/>
        <v>0</v>
      </c>
      <c r="AH185" s="35">
        <f t="shared" si="65"/>
        <v>0</v>
      </c>
      <c r="AI185" s="35">
        <f t="shared" si="65"/>
        <v>0</v>
      </c>
      <c r="AJ185" s="35">
        <f t="shared" si="65"/>
        <v>0</v>
      </c>
      <c r="AK185" s="35">
        <f t="shared" si="65"/>
        <v>0</v>
      </c>
      <c r="AL185" s="35">
        <f t="shared" si="65"/>
        <v>0</v>
      </c>
    </row>
    <row r="186" spans="1:38" s="43" customFormat="1">
      <c r="A186" s="27" t="s">
        <v>163</v>
      </c>
      <c r="B186" s="34" t="str">
        <f>'[1]1. 2025 г.'!B187</f>
        <v xml:space="preserve">Приобретение самосвала </v>
      </c>
      <c r="C186" s="34" t="str">
        <f>'[1]1. 2025 г.'!C187</f>
        <v>P_АТ.2025.02</v>
      </c>
      <c r="D186" s="35">
        <v>0</v>
      </c>
      <c r="E186" s="35">
        <f>'[1]4'!AB232</f>
        <v>4.2083333300000003</v>
      </c>
      <c r="F186" s="35">
        <f>'[1]4'!AC232</f>
        <v>0</v>
      </c>
      <c r="G186" s="35">
        <f>'[1]4'!AD232</f>
        <v>0</v>
      </c>
      <c r="H186" s="35">
        <f>'[1]4'!AE232</f>
        <v>0</v>
      </c>
      <c r="I186" s="35">
        <f>'[1]4'!AF232</f>
        <v>0</v>
      </c>
      <c r="J186" s="35">
        <f>'[1]4'!AG232</f>
        <v>1</v>
      </c>
      <c r="K186" s="35">
        <v>0</v>
      </c>
      <c r="L186" s="36">
        <f>'[1]4'!AI232</f>
        <v>0</v>
      </c>
      <c r="M186" s="36">
        <f>'[1]4'!AQ232</f>
        <v>0</v>
      </c>
      <c r="N186" s="36">
        <f>'[1]4'!AR232</f>
        <v>0</v>
      </c>
      <c r="O186" s="36">
        <f>'[1]4'!AS232</f>
        <v>0</v>
      </c>
      <c r="P186" s="36">
        <f>'[1]4'!AT232</f>
        <v>0</v>
      </c>
      <c r="Q186" s="36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6">
        <v>0</v>
      </c>
      <c r="AA186" s="36">
        <v>0</v>
      </c>
      <c r="AB186" s="36">
        <v>0</v>
      </c>
      <c r="AC186" s="36">
        <v>0</v>
      </c>
      <c r="AD186" s="36">
        <v>0</v>
      </c>
      <c r="AE186" s="36">
        <v>0</v>
      </c>
      <c r="AF186" s="35">
        <f t="shared" si="65"/>
        <v>0</v>
      </c>
      <c r="AG186" s="35">
        <f t="shared" si="65"/>
        <v>4.2083333300000003</v>
      </c>
      <c r="AH186" s="35">
        <f t="shared" si="65"/>
        <v>0</v>
      </c>
      <c r="AI186" s="35">
        <f t="shared" si="65"/>
        <v>0</v>
      </c>
      <c r="AJ186" s="35">
        <f t="shared" si="65"/>
        <v>0</v>
      </c>
      <c r="AK186" s="35">
        <f t="shared" si="65"/>
        <v>0</v>
      </c>
      <c r="AL186" s="35">
        <f t="shared" si="65"/>
        <v>1</v>
      </c>
    </row>
    <row r="187" spans="1:38" s="43" customFormat="1">
      <c r="A187" s="27" t="s">
        <v>164</v>
      </c>
      <c r="B187" s="34" t="str">
        <f>'[1]1. 2025 г.'!B188</f>
        <v>Приобретение бригадного автомобиля (3 шт)</v>
      </c>
      <c r="C187" s="34" t="str">
        <f>'[1]1. 2025 г.'!C188</f>
        <v>P_АТ.2025.03</v>
      </c>
      <c r="D187" s="35">
        <v>0</v>
      </c>
      <c r="E187" s="35">
        <f>'[1]4'!AB233</f>
        <v>3.9491666699999994</v>
      </c>
      <c r="F187" s="35">
        <f>'[1]4'!AC233</f>
        <v>0</v>
      </c>
      <c r="G187" s="35">
        <f>'[1]4'!AD233</f>
        <v>0</v>
      </c>
      <c r="H187" s="35">
        <f>'[1]4'!AE233</f>
        <v>0</v>
      </c>
      <c r="I187" s="35">
        <f>'[1]4'!AF233</f>
        <v>0</v>
      </c>
      <c r="J187" s="35">
        <f>'[1]4'!AG233</f>
        <v>3</v>
      </c>
      <c r="K187" s="35">
        <v>0</v>
      </c>
      <c r="L187" s="36">
        <f>'[1]4'!AI233</f>
        <v>0</v>
      </c>
      <c r="M187" s="36">
        <f>'[1]4'!AQ233</f>
        <v>0</v>
      </c>
      <c r="N187" s="36">
        <f>'[1]4'!AR233</f>
        <v>0</v>
      </c>
      <c r="O187" s="36">
        <f>'[1]4'!AS233</f>
        <v>0</v>
      </c>
      <c r="P187" s="36">
        <f>'[1]4'!AT233</f>
        <v>0</v>
      </c>
      <c r="Q187" s="36">
        <v>0</v>
      </c>
      <c r="R187" s="35">
        <v>0</v>
      </c>
      <c r="S187" s="35">
        <v>0</v>
      </c>
      <c r="T187" s="35">
        <v>0</v>
      </c>
      <c r="U187" s="35">
        <v>0</v>
      </c>
      <c r="V187" s="35">
        <v>0</v>
      </c>
      <c r="W187" s="35">
        <v>0</v>
      </c>
      <c r="X187" s="35">
        <v>0</v>
      </c>
      <c r="Y187" s="35">
        <v>0</v>
      </c>
      <c r="Z187" s="36">
        <v>0</v>
      </c>
      <c r="AA187" s="36">
        <v>0</v>
      </c>
      <c r="AB187" s="36">
        <v>0</v>
      </c>
      <c r="AC187" s="36">
        <v>0</v>
      </c>
      <c r="AD187" s="36">
        <v>0</v>
      </c>
      <c r="AE187" s="36">
        <v>0</v>
      </c>
      <c r="AF187" s="35">
        <f t="shared" si="65"/>
        <v>0</v>
      </c>
      <c r="AG187" s="35">
        <f t="shared" si="65"/>
        <v>3.9491666699999994</v>
      </c>
      <c r="AH187" s="35">
        <f t="shared" si="65"/>
        <v>0</v>
      </c>
      <c r="AI187" s="35">
        <f t="shared" si="65"/>
        <v>0</v>
      </c>
      <c r="AJ187" s="35">
        <f t="shared" si="65"/>
        <v>0</v>
      </c>
      <c r="AK187" s="35">
        <f t="shared" si="65"/>
        <v>0</v>
      </c>
      <c r="AL187" s="35">
        <f t="shared" si="65"/>
        <v>3</v>
      </c>
    </row>
    <row r="188" spans="1:38" s="43" customFormat="1">
      <c r="A188" s="27" t="s">
        <v>165</v>
      </c>
      <c r="B188" s="34" t="str">
        <f>'[1]1. 2025 г.'!B189</f>
        <v>Приобретение легкового автомобиля (3шт)</v>
      </c>
      <c r="C188" s="34" t="str">
        <f>'[1]1. 2025 г.'!C189</f>
        <v>P_АТ.2025.05</v>
      </c>
      <c r="D188" s="35">
        <v>0</v>
      </c>
      <c r="E188" s="35">
        <f>'[1]4'!AB234</f>
        <v>0</v>
      </c>
      <c r="F188" s="35">
        <f>'[1]4'!AC234</f>
        <v>0</v>
      </c>
      <c r="G188" s="35">
        <f>'[1]4'!AD234</f>
        <v>0</v>
      </c>
      <c r="H188" s="35">
        <f>'[1]4'!AE234</f>
        <v>0</v>
      </c>
      <c r="I188" s="35">
        <f>'[1]4'!AF234</f>
        <v>0</v>
      </c>
      <c r="J188" s="35">
        <f>'[1]4'!AG234</f>
        <v>0</v>
      </c>
      <c r="K188" s="35">
        <v>0</v>
      </c>
      <c r="L188" s="36">
        <v>0</v>
      </c>
      <c r="M188" s="36">
        <f>'[1]4'!AQ234</f>
        <v>0</v>
      </c>
      <c r="N188" s="36">
        <f>'[1]4'!AR234</f>
        <v>0</v>
      </c>
      <c r="O188" s="36">
        <f>'[1]4'!AS234</f>
        <v>0</v>
      </c>
      <c r="P188" s="36">
        <f>'[1]4'!AT234</f>
        <v>0</v>
      </c>
      <c r="Q188" s="36">
        <v>0</v>
      </c>
      <c r="R188" s="35">
        <v>0</v>
      </c>
      <c r="S188" s="35">
        <v>0</v>
      </c>
      <c r="T188" s="35">
        <v>0</v>
      </c>
      <c r="U188" s="35">
        <v>0</v>
      </c>
      <c r="V188" s="35">
        <v>0</v>
      </c>
      <c r="W188" s="35">
        <v>0</v>
      </c>
      <c r="X188" s="35">
        <v>0</v>
      </c>
      <c r="Y188" s="35">
        <v>0</v>
      </c>
      <c r="Z188" s="36">
        <v>0</v>
      </c>
      <c r="AA188" s="36">
        <f>'[1]4'!AC234</f>
        <v>0</v>
      </c>
      <c r="AB188" s="36">
        <f>'[1]4'!AD234</f>
        <v>0</v>
      </c>
      <c r="AC188" s="36">
        <f>'[1]4'!AE234</f>
        <v>0</v>
      </c>
      <c r="AD188" s="36">
        <f>'[1]4'!AF234</f>
        <v>0</v>
      </c>
      <c r="AE188" s="36">
        <v>0</v>
      </c>
      <c r="AF188" s="35">
        <f t="shared" si="65"/>
        <v>0</v>
      </c>
      <c r="AG188" s="35">
        <f t="shared" si="65"/>
        <v>0</v>
      </c>
      <c r="AH188" s="35">
        <f t="shared" si="65"/>
        <v>0</v>
      </c>
      <c r="AI188" s="35">
        <f t="shared" si="65"/>
        <v>0</v>
      </c>
      <c r="AJ188" s="35">
        <f t="shared" si="65"/>
        <v>0</v>
      </c>
      <c r="AK188" s="35">
        <f t="shared" si="65"/>
        <v>0</v>
      </c>
      <c r="AL188" s="35">
        <f t="shared" si="65"/>
        <v>0</v>
      </c>
    </row>
    <row r="189" spans="1:38" s="43" customFormat="1">
      <c r="A189" s="27" t="s">
        <v>166</v>
      </c>
      <c r="B189" s="34" t="str">
        <f>'[1]1. 2025 г.'!B190</f>
        <v>Приобретение установки ГНБ</v>
      </c>
      <c r="C189" s="34" t="str">
        <f>'[1]1. 2025 г.'!C190</f>
        <v>P_АТ.2025.06</v>
      </c>
      <c r="D189" s="35">
        <v>0</v>
      </c>
      <c r="E189" s="35">
        <v>0</v>
      </c>
      <c r="F189" s="35"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6">
        <f>'[1]4'!AB235</f>
        <v>13.324999999999999</v>
      </c>
      <c r="M189" s="36">
        <f>'[1]4'!AC235</f>
        <v>0</v>
      </c>
      <c r="N189" s="36">
        <f>'[1]4'!AD235</f>
        <v>0</v>
      </c>
      <c r="O189" s="36">
        <f>'[1]4'!AE235</f>
        <v>0</v>
      </c>
      <c r="P189" s="36">
        <f>'[1]4'!AF235</f>
        <v>0</v>
      </c>
      <c r="Q189" s="36">
        <f>'[1]4'!AG235</f>
        <v>1</v>
      </c>
      <c r="R189" s="35">
        <v>0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6">
        <v>0</v>
      </c>
      <c r="AA189" s="36">
        <v>0</v>
      </c>
      <c r="AB189" s="36">
        <v>0</v>
      </c>
      <c r="AC189" s="36">
        <v>0</v>
      </c>
      <c r="AD189" s="36">
        <v>0</v>
      </c>
      <c r="AE189" s="36">
        <v>0</v>
      </c>
      <c r="AF189" s="35">
        <f t="shared" si="65"/>
        <v>0</v>
      </c>
      <c r="AG189" s="35">
        <f t="shared" si="65"/>
        <v>13.324999999999999</v>
      </c>
      <c r="AH189" s="35">
        <f t="shared" si="65"/>
        <v>0</v>
      </c>
      <c r="AI189" s="35">
        <f t="shared" si="65"/>
        <v>0</v>
      </c>
      <c r="AJ189" s="35">
        <f t="shared" si="65"/>
        <v>0</v>
      </c>
      <c r="AK189" s="35">
        <f t="shared" si="65"/>
        <v>0</v>
      </c>
      <c r="AL189" s="35">
        <f t="shared" si="65"/>
        <v>1</v>
      </c>
    </row>
    <row r="190" spans="1:38" s="43" customFormat="1">
      <c r="A190" s="27" t="s">
        <v>167</v>
      </c>
      <c r="B190" s="34" t="str">
        <f>'[1]1. 2025 г.'!B191</f>
        <v>Приобретение легкового автомобиля</v>
      </c>
      <c r="C190" s="34" t="str">
        <f>'[1]1. 2025 г.'!C191</f>
        <v>P_АТ.2025.07</v>
      </c>
      <c r="D190" s="35">
        <v>0</v>
      </c>
      <c r="E190" s="35">
        <f>'[1]4'!AB236</f>
        <v>2.0305</v>
      </c>
      <c r="F190" s="35">
        <f>'[1]4'!AC236</f>
        <v>0</v>
      </c>
      <c r="G190" s="35">
        <f>'[1]4'!AD236</f>
        <v>0</v>
      </c>
      <c r="H190" s="35">
        <f>'[1]4'!AE236</f>
        <v>0</v>
      </c>
      <c r="I190" s="35">
        <f>'[1]4'!AF236</f>
        <v>0</v>
      </c>
      <c r="J190" s="35">
        <f>'[1]4'!AG236</f>
        <v>2</v>
      </c>
      <c r="K190" s="35">
        <v>0</v>
      </c>
      <c r="L190" s="36">
        <f>'[1]4'!AI236</f>
        <v>0</v>
      </c>
      <c r="M190" s="36">
        <f>'[1]4'!AQ236</f>
        <v>0</v>
      </c>
      <c r="N190" s="36">
        <f>'[1]4'!AR236</f>
        <v>0</v>
      </c>
      <c r="O190" s="36">
        <f>'[1]4'!AS236</f>
        <v>0</v>
      </c>
      <c r="P190" s="36">
        <f>'[1]4'!AT236</f>
        <v>0</v>
      </c>
      <c r="Q190" s="36">
        <v>0</v>
      </c>
      <c r="R190" s="35">
        <v>0</v>
      </c>
      <c r="S190" s="35">
        <v>0</v>
      </c>
      <c r="T190" s="35">
        <v>0</v>
      </c>
      <c r="U190" s="35">
        <v>0</v>
      </c>
      <c r="V190" s="35">
        <v>0</v>
      </c>
      <c r="W190" s="35">
        <v>0</v>
      </c>
      <c r="X190" s="35">
        <v>0</v>
      </c>
      <c r="Y190" s="35">
        <v>0</v>
      </c>
      <c r="Z190" s="36">
        <v>0</v>
      </c>
      <c r="AA190" s="36">
        <f>'[1]4'!AC236</f>
        <v>0</v>
      </c>
      <c r="AB190" s="36">
        <f>'[1]4'!AD236</f>
        <v>0</v>
      </c>
      <c r="AC190" s="36">
        <f>'[1]4'!AE236</f>
        <v>0</v>
      </c>
      <c r="AD190" s="36">
        <f>'[1]4'!AF236</f>
        <v>0</v>
      </c>
      <c r="AE190" s="36">
        <v>0</v>
      </c>
      <c r="AF190" s="35">
        <f t="shared" si="65"/>
        <v>0</v>
      </c>
      <c r="AG190" s="35">
        <f t="shared" si="65"/>
        <v>2.0305</v>
      </c>
      <c r="AH190" s="35">
        <f t="shared" si="65"/>
        <v>0</v>
      </c>
      <c r="AI190" s="35">
        <f t="shared" si="65"/>
        <v>0</v>
      </c>
      <c r="AJ190" s="35">
        <f t="shared" si="65"/>
        <v>0</v>
      </c>
      <c r="AK190" s="35">
        <f t="shared" si="65"/>
        <v>0</v>
      </c>
      <c r="AL190" s="35">
        <f t="shared" si="65"/>
        <v>2</v>
      </c>
    </row>
    <row r="191" spans="1:38" s="30" customFormat="1" hidden="1">
      <c r="A191" s="27" t="s">
        <v>168</v>
      </c>
      <c r="B191" s="34"/>
      <c r="C191" s="27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6"/>
      <c r="AA191" s="35"/>
      <c r="AB191" s="35"/>
      <c r="AC191" s="35"/>
      <c r="AD191" s="35"/>
      <c r="AE191" s="36"/>
      <c r="AF191" s="35"/>
      <c r="AG191" s="35"/>
      <c r="AH191" s="35"/>
      <c r="AI191" s="35"/>
      <c r="AJ191" s="35"/>
      <c r="AK191" s="35"/>
      <c r="AL191" s="35"/>
    </row>
    <row r="192" spans="1:38" s="30" customFormat="1" hidden="1">
      <c r="A192" s="27" t="s">
        <v>169</v>
      </c>
      <c r="B192" s="34"/>
      <c r="C192" s="27" t="s">
        <v>23</v>
      </c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</row>
    <row r="193" spans="1:38" s="25" customFormat="1">
      <c r="A193" s="19" t="s">
        <v>170</v>
      </c>
      <c r="B193" s="32" t="s">
        <v>171</v>
      </c>
      <c r="C193" s="19" t="s">
        <v>23</v>
      </c>
      <c r="D193" s="31">
        <f t="shared" ref="D193:AL193" si="66">SUM(D194:D195)</f>
        <v>0</v>
      </c>
      <c r="E193" s="31">
        <f t="shared" si="66"/>
        <v>8.85</v>
      </c>
      <c r="F193" s="31">
        <f t="shared" si="66"/>
        <v>0</v>
      </c>
      <c r="G193" s="31">
        <f t="shared" si="66"/>
        <v>0</v>
      </c>
      <c r="H193" s="31">
        <f t="shared" si="66"/>
        <v>0</v>
      </c>
      <c r="I193" s="31">
        <f t="shared" si="66"/>
        <v>0</v>
      </c>
      <c r="J193" s="31">
        <f t="shared" si="66"/>
        <v>2</v>
      </c>
      <c r="K193" s="31">
        <f t="shared" si="66"/>
        <v>0</v>
      </c>
      <c r="L193" s="31">
        <f t="shared" si="66"/>
        <v>0</v>
      </c>
      <c r="M193" s="31">
        <f t="shared" si="66"/>
        <v>0</v>
      </c>
      <c r="N193" s="31">
        <f t="shared" si="66"/>
        <v>0</v>
      </c>
      <c r="O193" s="31">
        <f t="shared" si="66"/>
        <v>0</v>
      </c>
      <c r="P193" s="31">
        <f t="shared" si="66"/>
        <v>0</v>
      </c>
      <c r="Q193" s="31">
        <f t="shared" si="66"/>
        <v>0</v>
      </c>
      <c r="R193" s="31">
        <f t="shared" si="66"/>
        <v>0</v>
      </c>
      <c r="S193" s="31">
        <f t="shared" si="66"/>
        <v>1.00637333</v>
      </c>
      <c r="T193" s="31">
        <f t="shared" si="66"/>
        <v>0</v>
      </c>
      <c r="U193" s="31">
        <f t="shared" si="66"/>
        <v>0</v>
      </c>
      <c r="V193" s="31">
        <f t="shared" si="66"/>
        <v>0</v>
      </c>
      <c r="W193" s="31">
        <f t="shared" si="66"/>
        <v>0</v>
      </c>
      <c r="X193" s="31">
        <f t="shared" si="66"/>
        <v>12</v>
      </c>
      <c r="Y193" s="31">
        <f t="shared" si="66"/>
        <v>0</v>
      </c>
      <c r="Z193" s="31">
        <f t="shared" si="66"/>
        <v>14.4014203</v>
      </c>
      <c r="AA193" s="31">
        <f t="shared" si="66"/>
        <v>0</v>
      </c>
      <c r="AB193" s="31">
        <f t="shared" si="66"/>
        <v>0</v>
      </c>
      <c r="AC193" s="31">
        <f t="shared" si="66"/>
        <v>0</v>
      </c>
      <c r="AD193" s="31">
        <f t="shared" si="66"/>
        <v>0</v>
      </c>
      <c r="AE193" s="31">
        <f t="shared" si="66"/>
        <v>18</v>
      </c>
      <c r="AF193" s="31">
        <f t="shared" si="66"/>
        <v>0</v>
      </c>
      <c r="AG193" s="31">
        <f t="shared" si="66"/>
        <v>24.257793629999998</v>
      </c>
      <c r="AH193" s="31">
        <f t="shared" si="66"/>
        <v>0</v>
      </c>
      <c r="AI193" s="31">
        <f t="shared" si="66"/>
        <v>0</v>
      </c>
      <c r="AJ193" s="31">
        <f t="shared" si="66"/>
        <v>0</v>
      </c>
      <c r="AK193" s="31">
        <f t="shared" si="66"/>
        <v>0</v>
      </c>
      <c r="AL193" s="31">
        <f t="shared" si="66"/>
        <v>32</v>
      </c>
    </row>
    <row r="194" spans="1:38" s="43" customFormat="1">
      <c r="A194" s="27" t="s">
        <v>172</v>
      </c>
      <c r="B194" s="34" t="str">
        <f>'[1]1. 2025 г.'!B196</f>
        <v>Приобретение прочих основных средств</v>
      </c>
      <c r="C194" s="34" t="str">
        <f>'[1]1. 2025 г.'!C196</f>
        <v>P_ПС.2025.02</v>
      </c>
      <c r="D194" s="35">
        <v>0</v>
      </c>
      <c r="E194" s="36">
        <f>10.62/1.2</f>
        <v>8.85</v>
      </c>
      <c r="F194" s="35">
        <v>0</v>
      </c>
      <c r="G194" s="35">
        <v>0</v>
      </c>
      <c r="H194" s="35">
        <v>0</v>
      </c>
      <c r="I194" s="35">
        <v>0</v>
      </c>
      <c r="J194" s="36">
        <v>2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6">
        <f>'[1]4'!AP262</f>
        <v>0</v>
      </c>
      <c r="T194" s="36">
        <f>'[1]4'!AQ262</f>
        <v>0</v>
      </c>
      <c r="U194" s="36">
        <f>'[1]4'!AR262</f>
        <v>0</v>
      </c>
      <c r="V194" s="36">
        <f>'[1]4'!AS262</f>
        <v>0</v>
      </c>
      <c r="W194" s="36">
        <f>'[1]4'!AT262</f>
        <v>0</v>
      </c>
      <c r="X194" s="36">
        <v>0</v>
      </c>
      <c r="Y194" s="35">
        <v>0</v>
      </c>
      <c r="Z194" s="36">
        <f>0.41325+0.06591618+0.2074625+1.6225+8.1116233+0.17729583+0.07165833+0.5228175+0.22576+0.965+1.54505333</f>
        <v>13.92833697</v>
      </c>
      <c r="AA194" s="36">
        <f>'[1]4'!AC262</f>
        <v>0</v>
      </c>
      <c r="AB194" s="36">
        <f>'[1]4'!AD262</f>
        <v>0</v>
      </c>
      <c r="AC194" s="36">
        <f>'[1]4'!AE262</f>
        <v>0</v>
      </c>
      <c r="AD194" s="36">
        <f>'[1]4'!AF262</f>
        <v>0</v>
      </c>
      <c r="AE194" s="36">
        <v>13</v>
      </c>
      <c r="AF194" s="35">
        <v>0</v>
      </c>
      <c r="AG194" s="35">
        <f t="shared" ref="AG194:AL195" si="67">E194+L194+S194+Z194</f>
        <v>22.778336969999998</v>
      </c>
      <c r="AH194" s="35">
        <f t="shared" si="67"/>
        <v>0</v>
      </c>
      <c r="AI194" s="35">
        <f t="shared" si="67"/>
        <v>0</v>
      </c>
      <c r="AJ194" s="35">
        <f t="shared" si="67"/>
        <v>0</v>
      </c>
      <c r="AK194" s="35">
        <f t="shared" si="67"/>
        <v>0</v>
      </c>
      <c r="AL194" s="35">
        <f t="shared" si="67"/>
        <v>15</v>
      </c>
    </row>
    <row r="195" spans="1:38" s="43" customFormat="1">
      <c r="A195" s="27" t="s">
        <v>173</v>
      </c>
      <c r="B195" s="34" t="str">
        <f>'[1]1. 2025 г.'!B197</f>
        <v>Приобретение оргтехники</v>
      </c>
      <c r="C195" s="34" t="str">
        <f>'[1]1. 2025 г.'!C197</f>
        <v>P_ПС.2025.01</v>
      </c>
      <c r="D195" s="35">
        <v>0</v>
      </c>
      <c r="E195" s="36">
        <v>0</v>
      </c>
      <c r="F195" s="35">
        <v>0</v>
      </c>
      <c r="G195" s="35">
        <v>0</v>
      </c>
      <c r="H195" s="35">
        <v>0</v>
      </c>
      <c r="I195" s="35">
        <v>0</v>
      </c>
      <c r="J195" s="36">
        <v>0</v>
      </c>
      <c r="K195" s="35">
        <v>0</v>
      </c>
      <c r="L195" s="36">
        <v>0</v>
      </c>
      <c r="M195" s="36">
        <f>'[1]4'!AC267</f>
        <v>0</v>
      </c>
      <c r="N195" s="36">
        <f>'[1]4'!AD267</f>
        <v>0</v>
      </c>
      <c r="O195" s="36">
        <f>'[1]4'!AE267</f>
        <v>0</v>
      </c>
      <c r="P195" s="36">
        <f>'[1]4'!AF267</f>
        <v>0</v>
      </c>
      <c r="Q195" s="36">
        <v>0</v>
      </c>
      <c r="R195" s="35">
        <v>0</v>
      </c>
      <c r="S195" s="36">
        <f>0.3+0.46+0.18054+0.06583333</f>
        <v>1.00637333</v>
      </c>
      <c r="T195" s="36">
        <f>'[1]4'!AQ267</f>
        <v>0</v>
      </c>
      <c r="U195" s="36">
        <f>'[1]4'!AR267</f>
        <v>0</v>
      </c>
      <c r="V195" s="36">
        <f>'[1]4'!AS267</f>
        <v>0</v>
      </c>
      <c r="W195" s="36">
        <f>'[1]4'!AT267</f>
        <v>0</v>
      </c>
      <c r="X195" s="36">
        <f>1+11</f>
        <v>12</v>
      </c>
      <c r="Y195" s="35">
        <v>0</v>
      </c>
      <c r="Z195" s="36">
        <f>0.1972+0.27588333</f>
        <v>0.47308332999999997</v>
      </c>
      <c r="AA195" s="36">
        <f>'[1]4'!AC267</f>
        <v>0</v>
      </c>
      <c r="AB195" s="36">
        <f>'[1]4'!AD267</f>
        <v>0</v>
      </c>
      <c r="AC195" s="36">
        <f>'[1]4'!AE267</f>
        <v>0</v>
      </c>
      <c r="AD195" s="36">
        <f>'[1]4'!AF267</f>
        <v>0</v>
      </c>
      <c r="AE195" s="36">
        <v>5</v>
      </c>
      <c r="AF195" s="35">
        <v>0</v>
      </c>
      <c r="AG195" s="35">
        <f t="shared" si="67"/>
        <v>1.4794566599999999</v>
      </c>
      <c r="AH195" s="35">
        <f t="shared" si="67"/>
        <v>0</v>
      </c>
      <c r="AI195" s="35">
        <f t="shared" si="67"/>
        <v>0</v>
      </c>
      <c r="AJ195" s="35">
        <f t="shared" si="67"/>
        <v>0</v>
      </c>
      <c r="AK195" s="35">
        <f t="shared" si="67"/>
        <v>0</v>
      </c>
      <c r="AL195" s="35">
        <f t="shared" si="67"/>
        <v>17</v>
      </c>
    </row>
    <row r="196" spans="1:38" s="25" customFormat="1">
      <c r="A196" s="19" t="s">
        <v>174</v>
      </c>
      <c r="B196" s="32" t="s">
        <v>175</v>
      </c>
      <c r="C196" s="19" t="s">
        <v>23</v>
      </c>
      <c r="D196" s="31">
        <f>SUM(D197:D206)</f>
        <v>0</v>
      </c>
      <c r="E196" s="31">
        <f t="shared" ref="E196:AL196" si="68">SUM(E197:E205)</f>
        <v>0.60431417500000006</v>
      </c>
      <c r="F196" s="31">
        <f t="shared" si="68"/>
        <v>2.0299999999999998</v>
      </c>
      <c r="G196" s="31">
        <f t="shared" si="68"/>
        <v>0</v>
      </c>
      <c r="H196" s="31">
        <f t="shared" si="68"/>
        <v>0</v>
      </c>
      <c r="I196" s="31">
        <f t="shared" si="68"/>
        <v>0</v>
      </c>
      <c r="J196" s="31">
        <f t="shared" si="68"/>
        <v>0</v>
      </c>
      <c r="K196" s="31">
        <f t="shared" si="68"/>
        <v>0</v>
      </c>
      <c r="L196" s="31">
        <f t="shared" si="68"/>
        <v>0.16666666666666669</v>
      </c>
      <c r="M196" s="31">
        <f t="shared" si="68"/>
        <v>2</v>
      </c>
      <c r="N196" s="31">
        <f t="shared" si="68"/>
        <v>0</v>
      </c>
      <c r="O196" s="31">
        <f t="shared" si="68"/>
        <v>2.9159999999999999</v>
      </c>
      <c r="P196" s="31">
        <f t="shared" si="68"/>
        <v>0</v>
      </c>
      <c r="Q196" s="31">
        <f t="shared" si="68"/>
        <v>0</v>
      </c>
      <c r="R196" s="31">
        <f t="shared" si="68"/>
        <v>0</v>
      </c>
      <c r="S196" s="31">
        <f t="shared" si="68"/>
        <v>0</v>
      </c>
      <c r="T196" s="31">
        <f t="shared" si="68"/>
        <v>0</v>
      </c>
      <c r="U196" s="31">
        <f t="shared" si="68"/>
        <v>0</v>
      </c>
      <c r="V196" s="31">
        <f t="shared" si="68"/>
        <v>0</v>
      </c>
      <c r="W196" s="31">
        <f t="shared" si="68"/>
        <v>0</v>
      </c>
      <c r="X196" s="31">
        <f t="shared" si="68"/>
        <v>0</v>
      </c>
      <c r="Y196" s="31">
        <f t="shared" si="68"/>
        <v>0</v>
      </c>
      <c r="Z196" s="31">
        <f t="shared" si="68"/>
        <v>0</v>
      </c>
      <c r="AA196" s="31">
        <f t="shared" si="68"/>
        <v>0</v>
      </c>
      <c r="AB196" s="31">
        <f t="shared" si="68"/>
        <v>0</v>
      </c>
      <c r="AC196" s="31">
        <f t="shared" si="68"/>
        <v>0</v>
      </c>
      <c r="AD196" s="31">
        <f t="shared" si="68"/>
        <v>0</v>
      </c>
      <c r="AE196" s="31">
        <f t="shared" si="68"/>
        <v>0</v>
      </c>
      <c r="AF196" s="31">
        <f t="shared" si="68"/>
        <v>0</v>
      </c>
      <c r="AG196" s="31">
        <f t="shared" si="68"/>
        <v>0.77098084166666681</v>
      </c>
      <c r="AH196" s="31">
        <f t="shared" si="68"/>
        <v>4.0299999999999994</v>
      </c>
      <c r="AI196" s="31">
        <f t="shared" si="68"/>
        <v>0</v>
      </c>
      <c r="AJ196" s="31">
        <f t="shared" si="68"/>
        <v>2.9159999999999999</v>
      </c>
      <c r="AK196" s="31">
        <f t="shared" si="68"/>
        <v>0</v>
      </c>
      <c r="AL196" s="31">
        <f t="shared" si="68"/>
        <v>0</v>
      </c>
    </row>
    <row r="197" spans="1:38" s="44" customFormat="1">
      <c r="A197" s="27" t="s">
        <v>176</v>
      </c>
      <c r="B197" s="34" t="str">
        <f>'[1]1. 2025 г.'!B199</f>
        <v xml:space="preserve">КТП-10/0,4 кВ №5 (400кВА) </v>
      </c>
      <c r="C197" s="34" t="str">
        <f>'[1]1. 2025 г.'!C199</f>
        <v>Р_ПО.2025.01</v>
      </c>
      <c r="D197" s="35">
        <v>0</v>
      </c>
      <c r="E197" s="36">
        <f>'[1]4'!AB278</f>
        <v>0.14809830833333334</v>
      </c>
      <c r="F197" s="36">
        <f>'[1]4'!AC278</f>
        <v>0.4</v>
      </c>
      <c r="G197" s="36">
        <f>'[1]4'!AD278</f>
        <v>0</v>
      </c>
      <c r="H197" s="36">
        <f>'[1]4'!AE278</f>
        <v>0</v>
      </c>
      <c r="I197" s="36">
        <f>'[1]4'!AF278</f>
        <v>0</v>
      </c>
      <c r="J197" s="36">
        <f>'[1]4'!AG278</f>
        <v>0</v>
      </c>
      <c r="K197" s="35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5">
        <v>0</v>
      </c>
      <c r="S197" s="36">
        <v>0</v>
      </c>
      <c r="T197" s="36">
        <f>'[1]4'!AQ277</f>
        <v>0</v>
      </c>
      <c r="U197" s="36">
        <f>'[1]4'!AR277</f>
        <v>0</v>
      </c>
      <c r="V197" s="36">
        <f>'[1]4'!AS277</f>
        <v>0</v>
      </c>
      <c r="W197" s="36">
        <f>'[1]4'!AT277</f>
        <v>0</v>
      </c>
      <c r="X197" s="36">
        <v>0</v>
      </c>
      <c r="Y197" s="35">
        <v>0</v>
      </c>
      <c r="Z197" s="36">
        <v>0</v>
      </c>
      <c r="AA197" s="36">
        <f>'[1]4'!AQ277</f>
        <v>0</v>
      </c>
      <c r="AB197" s="36">
        <f>'[1]4'!AR277</f>
        <v>0</v>
      </c>
      <c r="AC197" s="36">
        <f>'[1]4'!AS277</f>
        <v>0</v>
      </c>
      <c r="AD197" s="36">
        <f>'[1]4'!AT277</f>
        <v>0</v>
      </c>
      <c r="AE197" s="36">
        <v>0</v>
      </c>
      <c r="AF197" s="35">
        <v>0</v>
      </c>
      <c r="AG197" s="35">
        <f t="shared" ref="AG197:AL204" si="69">E197+L197+S197+Z197</f>
        <v>0.14809830833333334</v>
      </c>
      <c r="AH197" s="35">
        <f t="shared" si="69"/>
        <v>0.4</v>
      </c>
      <c r="AI197" s="35">
        <f t="shared" si="69"/>
        <v>0</v>
      </c>
      <c r="AJ197" s="35">
        <f t="shared" si="69"/>
        <v>0</v>
      </c>
      <c r="AK197" s="35">
        <f t="shared" si="69"/>
        <v>0</v>
      </c>
      <c r="AL197" s="35">
        <f t="shared" si="69"/>
        <v>0</v>
      </c>
    </row>
    <row r="198" spans="1:38" s="44" customFormat="1">
      <c r="A198" s="27" t="s">
        <v>177</v>
      </c>
      <c r="B198" s="34" t="str">
        <f>'[1]1. 2025 г.'!B200</f>
        <v xml:space="preserve">КТП-10/0,4 кВ №7 (1000кВА) </v>
      </c>
      <c r="C198" s="34" t="str">
        <f>'[1]1. 2025 г.'!C200</f>
        <v>Р_ПО.2025.02</v>
      </c>
      <c r="D198" s="35">
        <v>0</v>
      </c>
      <c r="E198" s="36">
        <f>'[1]4'!AB279</f>
        <v>0.22918305</v>
      </c>
      <c r="F198" s="36">
        <f>'[1]4'!AC279</f>
        <v>1</v>
      </c>
      <c r="G198" s="36">
        <f>'[1]4'!AD279</f>
        <v>0</v>
      </c>
      <c r="H198" s="36">
        <f>'[1]4'!AE279</f>
        <v>0</v>
      </c>
      <c r="I198" s="36">
        <f>'[1]4'!AF279</f>
        <v>0</v>
      </c>
      <c r="J198" s="36">
        <f>'[1]4'!AG279</f>
        <v>0</v>
      </c>
      <c r="K198" s="35">
        <v>0</v>
      </c>
      <c r="L198" s="36">
        <v>0</v>
      </c>
      <c r="M198" s="36">
        <v>0</v>
      </c>
      <c r="N198" s="36">
        <v>0</v>
      </c>
      <c r="O198" s="36">
        <v>0</v>
      </c>
      <c r="P198" s="36">
        <v>0</v>
      </c>
      <c r="Q198" s="36">
        <v>0</v>
      </c>
      <c r="R198" s="35">
        <v>0</v>
      </c>
      <c r="S198" s="36">
        <v>0</v>
      </c>
      <c r="T198" s="36">
        <v>0</v>
      </c>
      <c r="U198" s="36">
        <v>0</v>
      </c>
      <c r="V198" s="36">
        <v>0</v>
      </c>
      <c r="W198" s="36">
        <v>0</v>
      </c>
      <c r="X198" s="36">
        <v>0</v>
      </c>
      <c r="Y198" s="35">
        <v>0</v>
      </c>
      <c r="Z198" s="36">
        <v>0</v>
      </c>
      <c r="AA198" s="36">
        <v>0</v>
      </c>
      <c r="AB198" s="36">
        <v>0</v>
      </c>
      <c r="AC198" s="36">
        <v>0</v>
      </c>
      <c r="AD198" s="36">
        <v>0</v>
      </c>
      <c r="AE198" s="36">
        <v>0</v>
      </c>
      <c r="AF198" s="35">
        <v>0</v>
      </c>
      <c r="AG198" s="35">
        <f t="shared" si="69"/>
        <v>0.22918305</v>
      </c>
      <c r="AH198" s="35">
        <f t="shared" si="69"/>
        <v>1</v>
      </c>
      <c r="AI198" s="35">
        <f t="shared" si="69"/>
        <v>0</v>
      </c>
      <c r="AJ198" s="35">
        <f t="shared" si="69"/>
        <v>0</v>
      </c>
      <c r="AK198" s="35">
        <f t="shared" si="69"/>
        <v>0</v>
      </c>
      <c r="AL198" s="35">
        <f t="shared" si="69"/>
        <v>0</v>
      </c>
    </row>
    <row r="199" spans="1:38" s="44" customFormat="1">
      <c r="A199" s="27" t="s">
        <v>178</v>
      </c>
      <c r="B199" s="34" t="str">
        <f>'[1]1. 2025 г.'!B201</f>
        <v xml:space="preserve">КТП-10/0,4 кВ №3 (630кВА) </v>
      </c>
      <c r="C199" s="34" t="str">
        <f>'[1]1. 2025 г.'!C201</f>
        <v>Р_ПО.2025.03</v>
      </c>
      <c r="D199" s="35">
        <v>0</v>
      </c>
      <c r="E199" s="36">
        <f>'[1]4'!AB280</f>
        <v>0.22703281666666669</v>
      </c>
      <c r="F199" s="36">
        <f>'[1]4'!AC280</f>
        <v>0.63</v>
      </c>
      <c r="G199" s="36">
        <f>'[1]4'!AD280</f>
        <v>0</v>
      </c>
      <c r="H199" s="36">
        <f>'[1]4'!AE280</f>
        <v>0</v>
      </c>
      <c r="I199" s="36">
        <f>'[1]4'!AF280</f>
        <v>0</v>
      </c>
      <c r="J199" s="36">
        <f>'[1]4'!AG280</f>
        <v>0</v>
      </c>
      <c r="K199" s="35">
        <v>0</v>
      </c>
      <c r="L199" s="36">
        <v>0</v>
      </c>
      <c r="M199" s="36">
        <v>0</v>
      </c>
      <c r="N199" s="36">
        <v>0</v>
      </c>
      <c r="O199" s="36">
        <v>0</v>
      </c>
      <c r="P199" s="36">
        <v>0</v>
      </c>
      <c r="Q199" s="36">
        <v>0</v>
      </c>
      <c r="R199" s="35">
        <v>0</v>
      </c>
      <c r="S199" s="36">
        <v>0</v>
      </c>
      <c r="T199" s="36">
        <f>'[1]4'!AQ279</f>
        <v>0</v>
      </c>
      <c r="U199" s="36">
        <f>'[1]4'!AR279</f>
        <v>0</v>
      </c>
      <c r="V199" s="36">
        <f>'[1]4'!AS279</f>
        <v>0</v>
      </c>
      <c r="W199" s="36">
        <f>'[1]4'!AT279</f>
        <v>0</v>
      </c>
      <c r="X199" s="36">
        <v>0</v>
      </c>
      <c r="Y199" s="35">
        <v>0</v>
      </c>
      <c r="Z199" s="36">
        <v>0</v>
      </c>
      <c r="AA199" s="36">
        <f>'[1]4'!AQ279</f>
        <v>0</v>
      </c>
      <c r="AB199" s="36">
        <f>'[1]4'!AR279</f>
        <v>0</v>
      </c>
      <c r="AC199" s="36">
        <f>'[1]4'!AS279</f>
        <v>0</v>
      </c>
      <c r="AD199" s="36">
        <f>'[1]4'!AT279</f>
        <v>0</v>
      </c>
      <c r="AE199" s="36">
        <v>0</v>
      </c>
      <c r="AF199" s="35">
        <v>0</v>
      </c>
      <c r="AG199" s="35">
        <f t="shared" si="69"/>
        <v>0.22703281666666669</v>
      </c>
      <c r="AH199" s="35">
        <f t="shared" si="69"/>
        <v>0.63</v>
      </c>
      <c r="AI199" s="35">
        <f t="shared" si="69"/>
        <v>0</v>
      </c>
      <c r="AJ199" s="35">
        <f t="shared" si="69"/>
        <v>0</v>
      </c>
      <c r="AK199" s="35">
        <f t="shared" si="69"/>
        <v>0</v>
      </c>
      <c r="AL199" s="35">
        <f t="shared" si="69"/>
        <v>0</v>
      </c>
    </row>
    <row r="200" spans="1:38" s="44" customFormat="1" ht="31.5">
      <c r="A200" s="27" t="s">
        <v>179</v>
      </c>
      <c r="B200" s="34" t="str">
        <f>'[1]1. 2025 г.'!B202</f>
        <v xml:space="preserve">ТП -10/0,4 кВ № 995 (2*1000кВА), КЛ-10кВ от ТП-995 (яч.1- 90м. яч.8-90, яч.2-65м., яч.7-65м), </v>
      </c>
      <c r="C200" s="34" t="str">
        <f>'[1]1. 2025 г.'!C202</f>
        <v>Р_ПО.2025.04</v>
      </c>
      <c r="D200" s="35">
        <v>0</v>
      </c>
      <c r="E200" s="36">
        <v>0</v>
      </c>
      <c r="F200" s="35">
        <v>0</v>
      </c>
      <c r="G200" s="35">
        <v>0</v>
      </c>
      <c r="H200" s="35">
        <v>0</v>
      </c>
      <c r="I200" s="35">
        <v>0</v>
      </c>
      <c r="J200" s="36">
        <v>0</v>
      </c>
      <c r="K200" s="35">
        <v>0</v>
      </c>
      <c r="L200" s="36">
        <f>'[1]4'!AB281</f>
        <v>8.3333333333333343E-2</v>
      </c>
      <c r="M200" s="36">
        <f>'[1]4'!AC281</f>
        <v>2</v>
      </c>
      <c r="N200" s="36">
        <f>'[1]4'!AD281</f>
        <v>0</v>
      </c>
      <c r="O200" s="36">
        <f>'[1]4'!AE281</f>
        <v>0.31</v>
      </c>
      <c r="P200" s="36">
        <f>'[1]4'!AF281</f>
        <v>0</v>
      </c>
      <c r="Q200" s="36">
        <f>'[1]4'!AG281</f>
        <v>0</v>
      </c>
      <c r="R200" s="35">
        <v>0</v>
      </c>
      <c r="S200" s="36">
        <v>0</v>
      </c>
      <c r="T200" s="36">
        <v>0</v>
      </c>
      <c r="U200" s="36">
        <v>0</v>
      </c>
      <c r="V200" s="36">
        <v>0</v>
      </c>
      <c r="W200" s="36">
        <v>0</v>
      </c>
      <c r="X200" s="36">
        <v>0</v>
      </c>
      <c r="Y200" s="35">
        <v>0</v>
      </c>
      <c r="Z200" s="36">
        <v>0</v>
      </c>
      <c r="AA200" s="36">
        <v>0</v>
      </c>
      <c r="AB200" s="36">
        <v>0</v>
      </c>
      <c r="AC200" s="36">
        <v>0</v>
      </c>
      <c r="AD200" s="36">
        <v>0</v>
      </c>
      <c r="AE200" s="36">
        <v>0</v>
      </c>
      <c r="AF200" s="35">
        <v>0</v>
      </c>
      <c r="AG200" s="35">
        <f t="shared" si="69"/>
        <v>8.3333333333333343E-2</v>
      </c>
      <c r="AH200" s="35">
        <f t="shared" si="69"/>
        <v>2</v>
      </c>
      <c r="AI200" s="35">
        <f t="shared" si="69"/>
        <v>0</v>
      </c>
      <c r="AJ200" s="35">
        <f t="shared" si="69"/>
        <v>0.31</v>
      </c>
      <c r="AK200" s="35">
        <f t="shared" si="69"/>
        <v>0</v>
      </c>
      <c r="AL200" s="35">
        <f t="shared" si="69"/>
        <v>0</v>
      </c>
    </row>
    <row r="201" spans="1:38" s="44" customFormat="1">
      <c r="A201" s="27" t="s">
        <v>180</v>
      </c>
      <c r="B201" s="34" t="str">
        <f>'[1]1. 2025 г.'!B203</f>
        <v>ВЛ-0,4 кВ от ТП-5703 (981)м</v>
      </c>
      <c r="C201" s="34" t="str">
        <f>'[1]1. 2025 г.'!C203</f>
        <v>Р_ПО.2025.05</v>
      </c>
      <c r="D201" s="35">
        <v>0</v>
      </c>
      <c r="E201" s="36">
        <v>0</v>
      </c>
      <c r="F201" s="35">
        <v>0</v>
      </c>
      <c r="G201" s="35">
        <v>0</v>
      </c>
      <c r="H201" s="35">
        <v>0</v>
      </c>
      <c r="I201" s="35">
        <v>0</v>
      </c>
      <c r="J201" s="36">
        <v>0</v>
      </c>
      <c r="K201" s="35">
        <v>0</v>
      </c>
      <c r="L201" s="36">
        <f>'[1]4'!AB282</f>
        <v>3.3333333333333333E-2</v>
      </c>
      <c r="M201" s="36">
        <f>'[1]4'!AC282</f>
        <v>0</v>
      </c>
      <c r="N201" s="36">
        <f>'[1]4'!AD282</f>
        <v>0</v>
      </c>
      <c r="O201" s="36">
        <f>'[1]4'!AE282</f>
        <v>0.98099999999999998</v>
      </c>
      <c r="P201" s="36">
        <f>'[1]4'!AF282</f>
        <v>0</v>
      </c>
      <c r="Q201" s="36">
        <f>'[1]4'!AG282</f>
        <v>0</v>
      </c>
      <c r="R201" s="35">
        <v>0</v>
      </c>
      <c r="S201" s="36">
        <v>0</v>
      </c>
      <c r="T201" s="36">
        <f>'[1]4'!AQ281</f>
        <v>0</v>
      </c>
      <c r="U201" s="36">
        <f>'[1]4'!AR281</f>
        <v>0</v>
      </c>
      <c r="V201" s="36">
        <f>'[1]4'!AS281</f>
        <v>0</v>
      </c>
      <c r="W201" s="36">
        <f>'[1]4'!AT281</f>
        <v>0</v>
      </c>
      <c r="X201" s="36">
        <v>0</v>
      </c>
      <c r="Y201" s="35">
        <v>0</v>
      </c>
      <c r="Z201" s="36">
        <v>0</v>
      </c>
      <c r="AA201" s="36">
        <f>'[1]4'!AQ281</f>
        <v>0</v>
      </c>
      <c r="AB201" s="36">
        <f>'[1]4'!AR281</f>
        <v>0</v>
      </c>
      <c r="AC201" s="36">
        <f>'[1]4'!AS281</f>
        <v>0</v>
      </c>
      <c r="AD201" s="36">
        <f>'[1]4'!AT281</f>
        <v>0</v>
      </c>
      <c r="AE201" s="36">
        <v>0</v>
      </c>
      <c r="AF201" s="35">
        <v>0</v>
      </c>
      <c r="AG201" s="35">
        <f t="shared" si="69"/>
        <v>3.3333333333333333E-2</v>
      </c>
      <c r="AH201" s="35">
        <f t="shared" si="69"/>
        <v>0</v>
      </c>
      <c r="AI201" s="35">
        <f t="shared" si="69"/>
        <v>0</v>
      </c>
      <c r="AJ201" s="35">
        <f t="shared" si="69"/>
        <v>0.98099999999999998</v>
      </c>
      <c r="AK201" s="35">
        <f t="shared" si="69"/>
        <v>0</v>
      </c>
      <c r="AL201" s="35">
        <f t="shared" si="69"/>
        <v>0</v>
      </c>
    </row>
    <row r="202" spans="1:38" s="44" customFormat="1">
      <c r="A202" s="27" t="s">
        <v>181</v>
      </c>
      <c r="B202" s="34" t="str">
        <f>'[1]1. 2025 г.'!B204</f>
        <v>ВЛ-0,4 кВ от ТП-5703 (1625)м</v>
      </c>
      <c r="C202" s="34" t="str">
        <f>'[1]1. 2025 г.'!C204</f>
        <v>Р_ПО.2025.06</v>
      </c>
      <c r="D202" s="35">
        <v>0</v>
      </c>
      <c r="E202" s="36">
        <v>0</v>
      </c>
      <c r="F202" s="35">
        <v>0</v>
      </c>
      <c r="G202" s="35">
        <v>0</v>
      </c>
      <c r="H202" s="35">
        <v>0</v>
      </c>
      <c r="I202" s="35">
        <v>0</v>
      </c>
      <c r="J202" s="36">
        <v>0</v>
      </c>
      <c r="K202" s="35">
        <v>0</v>
      </c>
      <c r="L202" s="36">
        <f>'[1]4'!AB283</f>
        <v>0.05</v>
      </c>
      <c r="M202" s="36">
        <f>'[1]4'!AC283</f>
        <v>0</v>
      </c>
      <c r="N202" s="36">
        <f>'[1]4'!AD283</f>
        <v>0</v>
      </c>
      <c r="O202" s="36">
        <f>'[1]4'!AE283</f>
        <v>1.625</v>
      </c>
      <c r="P202" s="36">
        <f>'[1]4'!AF283</f>
        <v>0</v>
      </c>
      <c r="Q202" s="36">
        <f>'[1]4'!AG283</f>
        <v>0</v>
      </c>
      <c r="R202" s="35">
        <v>0</v>
      </c>
      <c r="S202" s="36">
        <v>0</v>
      </c>
      <c r="T202" s="36">
        <v>0</v>
      </c>
      <c r="U202" s="36">
        <v>0</v>
      </c>
      <c r="V202" s="36">
        <v>0</v>
      </c>
      <c r="W202" s="36">
        <v>0</v>
      </c>
      <c r="X202" s="36">
        <v>0</v>
      </c>
      <c r="Y202" s="35">
        <v>0</v>
      </c>
      <c r="Z202" s="36">
        <v>0</v>
      </c>
      <c r="AA202" s="36">
        <v>0</v>
      </c>
      <c r="AB202" s="36">
        <v>0</v>
      </c>
      <c r="AC202" s="36">
        <v>0</v>
      </c>
      <c r="AD202" s="36">
        <v>0</v>
      </c>
      <c r="AE202" s="36">
        <v>0</v>
      </c>
      <c r="AF202" s="35">
        <v>0</v>
      </c>
      <c r="AG202" s="35">
        <f t="shared" si="69"/>
        <v>0.05</v>
      </c>
      <c r="AH202" s="35">
        <f t="shared" si="69"/>
        <v>0</v>
      </c>
      <c r="AI202" s="35">
        <f t="shared" si="69"/>
        <v>0</v>
      </c>
      <c r="AJ202" s="35">
        <f t="shared" si="69"/>
        <v>1.625</v>
      </c>
      <c r="AK202" s="35">
        <f t="shared" si="69"/>
        <v>0</v>
      </c>
      <c r="AL202" s="35">
        <f t="shared" si="69"/>
        <v>0</v>
      </c>
    </row>
    <row r="203" spans="1:38" s="44" customFormat="1" hidden="1">
      <c r="A203" s="27" t="s">
        <v>182</v>
      </c>
      <c r="B203" s="34">
        <f>'[1]1. 2025 г.'!B205</f>
        <v>0</v>
      </c>
      <c r="C203" s="34">
        <f>'[1]1. 2025 г.'!C205</f>
        <v>0</v>
      </c>
      <c r="D203" s="35">
        <v>0</v>
      </c>
      <c r="E203" s="36">
        <v>0</v>
      </c>
      <c r="F203" s="35">
        <v>0</v>
      </c>
      <c r="G203" s="35">
        <v>0</v>
      </c>
      <c r="H203" s="35">
        <v>0</v>
      </c>
      <c r="I203" s="35">
        <v>0</v>
      </c>
      <c r="J203" s="36">
        <v>0</v>
      </c>
      <c r="K203" s="35">
        <v>0</v>
      </c>
      <c r="L203" s="36">
        <f>'[1]4'!AB284</f>
        <v>0</v>
      </c>
      <c r="M203" s="36">
        <f>'[1]4'!AC284</f>
        <v>0</v>
      </c>
      <c r="N203" s="36">
        <f>'[1]4'!AD284</f>
        <v>0</v>
      </c>
      <c r="O203" s="36">
        <f>'[1]4'!AE284</f>
        <v>0</v>
      </c>
      <c r="P203" s="36">
        <f>'[1]4'!AF284</f>
        <v>0</v>
      </c>
      <c r="Q203" s="36">
        <f>'[1]4'!AG284</f>
        <v>0</v>
      </c>
      <c r="R203" s="35">
        <v>0</v>
      </c>
      <c r="S203" s="36">
        <v>0</v>
      </c>
      <c r="T203" s="36">
        <f>'[1]4'!AQ283</f>
        <v>0</v>
      </c>
      <c r="U203" s="36">
        <f>'[1]4'!AR283</f>
        <v>0</v>
      </c>
      <c r="V203" s="36">
        <f>'[1]4'!AS283</f>
        <v>0</v>
      </c>
      <c r="W203" s="36">
        <f>'[1]4'!AT283</f>
        <v>0</v>
      </c>
      <c r="X203" s="36">
        <v>0</v>
      </c>
      <c r="Y203" s="35">
        <v>0</v>
      </c>
      <c r="Z203" s="36">
        <v>0</v>
      </c>
      <c r="AA203" s="36">
        <f>'[1]4'!AQ283</f>
        <v>0</v>
      </c>
      <c r="AB203" s="36">
        <f>'[1]4'!AR283</f>
        <v>0</v>
      </c>
      <c r="AC203" s="36">
        <f>'[1]4'!AS283</f>
        <v>0</v>
      </c>
      <c r="AD203" s="36">
        <f>'[1]4'!AT283</f>
        <v>0</v>
      </c>
      <c r="AE203" s="36">
        <v>0</v>
      </c>
      <c r="AF203" s="35">
        <v>0</v>
      </c>
      <c r="AG203" s="35">
        <f t="shared" si="69"/>
        <v>0</v>
      </c>
      <c r="AH203" s="35">
        <f t="shared" si="69"/>
        <v>0</v>
      </c>
      <c r="AI203" s="35">
        <f t="shared" si="69"/>
        <v>0</v>
      </c>
      <c r="AJ203" s="35">
        <f t="shared" si="69"/>
        <v>0</v>
      </c>
      <c r="AK203" s="35">
        <f t="shared" si="69"/>
        <v>0</v>
      </c>
      <c r="AL203" s="35">
        <f t="shared" si="69"/>
        <v>0</v>
      </c>
    </row>
    <row r="204" spans="1:38" s="44" customFormat="1" hidden="1">
      <c r="A204" s="27" t="s">
        <v>183</v>
      </c>
      <c r="B204" s="34">
        <f>'[1]1. 2025 г.'!B206</f>
        <v>0</v>
      </c>
      <c r="C204" s="34">
        <f>'[1]1. 2025 г.'!C206</f>
        <v>0</v>
      </c>
      <c r="D204" s="35">
        <v>0</v>
      </c>
      <c r="E204" s="36">
        <v>0</v>
      </c>
      <c r="F204" s="35">
        <v>0</v>
      </c>
      <c r="G204" s="35">
        <v>0</v>
      </c>
      <c r="H204" s="35">
        <v>0</v>
      </c>
      <c r="I204" s="35">
        <v>0</v>
      </c>
      <c r="J204" s="36">
        <v>0</v>
      </c>
      <c r="K204" s="35">
        <v>0</v>
      </c>
      <c r="L204" s="36">
        <f>'[1]4'!AB285</f>
        <v>0</v>
      </c>
      <c r="M204" s="36">
        <f>'[1]4'!AC285</f>
        <v>0</v>
      </c>
      <c r="N204" s="36">
        <f>'[1]4'!AD285</f>
        <v>0</v>
      </c>
      <c r="O204" s="36">
        <f>'[1]4'!AE285</f>
        <v>0</v>
      </c>
      <c r="P204" s="36">
        <f>'[1]4'!AF285</f>
        <v>0</v>
      </c>
      <c r="Q204" s="36">
        <f>'[1]4'!AG285</f>
        <v>0</v>
      </c>
      <c r="R204" s="35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5">
        <v>0</v>
      </c>
      <c r="Z204" s="36">
        <v>0</v>
      </c>
      <c r="AA204" s="36">
        <v>0</v>
      </c>
      <c r="AB204" s="36">
        <v>0</v>
      </c>
      <c r="AC204" s="36">
        <v>0</v>
      </c>
      <c r="AD204" s="36">
        <v>0</v>
      </c>
      <c r="AE204" s="36">
        <v>0</v>
      </c>
      <c r="AF204" s="35">
        <v>0</v>
      </c>
      <c r="AG204" s="35">
        <f t="shared" si="69"/>
        <v>0</v>
      </c>
      <c r="AH204" s="35">
        <f t="shared" si="69"/>
        <v>0</v>
      </c>
      <c r="AI204" s="35">
        <f t="shared" si="69"/>
        <v>0</v>
      </c>
      <c r="AJ204" s="35">
        <f t="shared" si="69"/>
        <v>0</v>
      </c>
      <c r="AK204" s="35">
        <f t="shared" si="69"/>
        <v>0</v>
      </c>
      <c r="AL204" s="35">
        <f t="shared" si="69"/>
        <v>0</v>
      </c>
    </row>
    <row r="205" spans="1:38" s="30" customFormat="1" hidden="1">
      <c r="A205" s="27"/>
      <c r="B205" s="34"/>
      <c r="C205" s="27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6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</row>
    <row r="206" spans="1:38" s="30" customFormat="1" hidden="1">
      <c r="A206" s="27"/>
      <c r="B206" s="34"/>
      <c r="C206" s="27"/>
      <c r="D206" s="35"/>
      <c r="E206" s="36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</row>
    <row r="207" spans="1:38" s="25" customFormat="1">
      <c r="A207" s="19" t="s">
        <v>184</v>
      </c>
      <c r="B207" s="32" t="str">
        <f>'[1]1. 2025 г.'!B208</f>
        <v>ПИР для строительства будущих лет</v>
      </c>
      <c r="C207" s="32" t="str">
        <f>'[1]1. 2025 г.'!C208</f>
        <v>нд</v>
      </c>
      <c r="D207" s="31">
        <f t="shared" ref="D207:AL207" si="70">SUM(D208:D220)</f>
        <v>0</v>
      </c>
      <c r="E207" s="31">
        <f t="shared" si="70"/>
        <v>0</v>
      </c>
      <c r="F207" s="31">
        <f t="shared" si="70"/>
        <v>0</v>
      </c>
      <c r="G207" s="31">
        <f t="shared" si="70"/>
        <v>0</v>
      </c>
      <c r="H207" s="31">
        <f t="shared" si="70"/>
        <v>0</v>
      </c>
      <c r="I207" s="31">
        <f t="shared" si="70"/>
        <v>0</v>
      </c>
      <c r="J207" s="31">
        <f t="shared" si="70"/>
        <v>0</v>
      </c>
      <c r="K207" s="31">
        <f t="shared" si="70"/>
        <v>0</v>
      </c>
      <c r="L207" s="31">
        <f t="shared" si="70"/>
        <v>0</v>
      </c>
      <c r="M207" s="31">
        <f t="shared" si="70"/>
        <v>0</v>
      </c>
      <c r="N207" s="31">
        <f t="shared" si="70"/>
        <v>0</v>
      </c>
      <c r="O207" s="31">
        <f t="shared" si="70"/>
        <v>0</v>
      </c>
      <c r="P207" s="31">
        <f t="shared" si="70"/>
        <v>0</v>
      </c>
      <c r="Q207" s="31">
        <f t="shared" si="70"/>
        <v>0</v>
      </c>
      <c r="R207" s="31">
        <f t="shared" si="70"/>
        <v>0</v>
      </c>
      <c r="S207" s="31">
        <f t="shared" si="70"/>
        <v>0</v>
      </c>
      <c r="T207" s="31">
        <f t="shared" si="70"/>
        <v>0</v>
      </c>
      <c r="U207" s="31">
        <f t="shared" si="70"/>
        <v>0</v>
      </c>
      <c r="V207" s="31">
        <f t="shared" si="70"/>
        <v>0</v>
      </c>
      <c r="W207" s="31">
        <f t="shared" si="70"/>
        <v>0</v>
      </c>
      <c r="X207" s="31">
        <f t="shared" si="70"/>
        <v>0</v>
      </c>
      <c r="Y207" s="31">
        <f t="shared" si="70"/>
        <v>0</v>
      </c>
      <c r="Z207" s="31">
        <f t="shared" si="70"/>
        <v>2.0961124900000003</v>
      </c>
      <c r="AA207" s="31">
        <f t="shared" si="70"/>
        <v>0</v>
      </c>
      <c r="AB207" s="31">
        <f t="shared" si="70"/>
        <v>0</v>
      </c>
      <c r="AC207" s="31">
        <f t="shared" si="70"/>
        <v>0</v>
      </c>
      <c r="AD207" s="31">
        <f t="shared" si="70"/>
        <v>0</v>
      </c>
      <c r="AE207" s="31">
        <f t="shared" si="70"/>
        <v>0</v>
      </c>
      <c r="AF207" s="31">
        <f t="shared" si="70"/>
        <v>0</v>
      </c>
      <c r="AG207" s="45">
        <f>SUM(AG208:AG220)</f>
        <v>2.0961124900000003</v>
      </c>
      <c r="AH207" s="31">
        <f t="shared" si="70"/>
        <v>0</v>
      </c>
      <c r="AI207" s="31">
        <f t="shared" si="70"/>
        <v>0</v>
      </c>
      <c r="AJ207" s="31">
        <f t="shared" si="70"/>
        <v>0</v>
      </c>
      <c r="AK207" s="31">
        <f t="shared" si="70"/>
        <v>0</v>
      </c>
      <c r="AL207" s="31">
        <f t="shared" si="70"/>
        <v>0</v>
      </c>
    </row>
    <row r="208" spans="1:38" s="39" customFormat="1">
      <c r="A208" s="27" t="s">
        <v>185</v>
      </c>
      <c r="B208" s="34" t="str">
        <f>'[1]1. 2025 г.'!B209</f>
        <v>ПИР. АСУ ТП</v>
      </c>
      <c r="C208" s="34" t="str">
        <f>'[1]1. 2025 г.'!C209</f>
        <v>P_ПИР.2025.01</v>
      </c>
      <c r="D208" s="35">
        <v>0</v>
      </c>
      <c r="E208" s="36">
        <f>'[1]4'!AI289</f>
        <v>0</v>
      </c>
      <c r="F208" s="36">
        <f>'[1]4'!AQ289</f>
        <v>0</v>
      </c>
      <c r="G208" s="36">
        <f>'[1]4'!AR289</f>
        <v>0</v>
      </c>
      <c r="H208" s="36">
        <f>'[1]4'!AS289</f>
        <v>0</v>
      </c>
      <c r="I208" s="36">
        <f>'[1]4'!AT289</f>
        <v>0</v>
      </c>
      <c r="J208" s="36">
        <f>'[1]4'!AU289</f>
        <v>0</v>
      </c>
      <c r="K208" s="35">
        <v>0</v>
      </c>
      <c r="L208" s="35">
        <v>0</v>
      </c>
      <c r="M208" s="35">
        <v>0</v>
      </c>
      <c r="N208" s="35">
        <v>0</v>
      </c>
      <c r="O208" s="35">
        <v>0</v>
      </c>
      <c r="P208" s="35">
        <v>0</v>
      </c>
      <c r="Q208" s="35">
        <v>0</v>
      </c>
      <c r="R208" s="35">
        <v>0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6">
        <f>'[1]4'!AB289</f>
        <v>1.08</v>
      </c>
      <c r="AA208" s="36">
        <v>0</v>
      </c>
      <c r="AB208" s="36">
        <v>0</v>
      </c>
      <c r="AC208" s="36">
        <v>0</v>
      </c>
      <c r="AD208" s="36">
        <v>0</v>
      </c>
      <c r="AE208" s="36">
        <v>0</v>
      </c>
      <c r="AF208" s="35">
        <v>0</v>
      </c>
      <c r="AG208" s="35">
        <f t="shared" ref="AG208:AG215" si="71">E208+L208+S208+Z208</f>
        <v>1.08</v>
      </c>
      <c r="AH208" s="35">
        <v>0</v>
      </c>
      <c r="AI208" s="35">
        <v>0</v>
      </c>
      <c r="AJ208" s="35">
        <v>0</v>
      </c>
      <c r="AK208" s="35">
        <v>0</v>
      </c>
      <c r="AL208" s="35">
        <v>0</v>
      </c>
    </row>
    <row r="209" spans="1:39" s="43" customFormat="1" ht="31.5">
      <c r="A209" s="27" t="s">
        <v>186</v>
      </c>
      <c r="B209" s="34" t="str">
        <f>'[1]1. 2025 г.'!B210</f>
        <v>ПИР на модернизацию РП-43 РУ-10кВ в части установки комплекса дуговой защиты</v>
      </c>
      <c r="C209" s="34" t="str">
        <f>'[1]1. 2025 г.'!C210</f>
        <v>P_ПИР.2025.02</v>
      </c>
      <c r="D209" s="35">
        <v>0</v>
      </c>
      <c r="E209" s="36">
        <f>'[1]4'!AI290</f>
        <v>0</v>
      </c>
      <c r="F209" s="36">
        <f>'[1]4'!AQ290</f>
        <v>0</v>
      </c>
      <c r="G209" s="36">
        <f>'[1]4'!AR290</f>
        <v>0</v>
      </c>
      <c r="H209" s="36">
        <f>'[1]4'!AS290</f>
        <v>0</v>
      </c>
      <c r="I209" s="36">
        <f>'[1]4'!AT290</f>
        <v>0</v>
      </c>
      <c r="J209" s="36">
        <f>'[1]4'!AU290</f>
        <v>0</v>
      </c>
      <c r="K209" s="35">
        <v>0</v>
      </c>
      <c r="L209" s="35">
        <v>0</v>
      </c>
      <c r="M209" s="35">
        <v>0</v>
      </c>
      <c r="N209" s="35">
        <v>0</v>
      </c>
      <c r="O209" s="35">
        <v>0</v>
      </c>
      <c r="P209" s="35">
        <v>0</v>
      </c>
      <c r="Q209" s="35">
        <v>0</v>
      </c>
      <c r="R209" s="35">
        <v>0</v>
      </c>
      <c r="S209" s="46">
        <v>0</v>
      </c>
      <c r="T209" s="35">
        <f>'[1]4'!AC290</f>
        <v>0</v>
      </c>
      <c r="U209" s="35">
        <f>'[1]4'!AD290</f>
        <v>0</v>
      </c>
      <c r="V209" s="35">
        <f>'[1]4'!AE290</f>
        <v>0</v>
      </c>
      <c r="W209" s="35">
        <f>'[1]4'!AF290</f>
        <v>0</v>
      </c>
      <c r="X209" s="35">
        <f>'[1]4'!AG290</f>
        <v>0</v>
      </c>
      <c r="Y209" s="35">
        <v>0</v>
      </c>
      <c r="Z209" s="46">
        <f>'[1]4'!AB290</f>
        <v>1.8749999999999999E-2</v>
      </c>
      <c r="AA209" s="36">
        <v>0</v>
      </c>
      <c r="AB209" s="36">
        <v>0</v>
      </c>
      <c r="AC209" s="36">
        <v>0</v>
      </c>
      <c r="AD209" s="36">
        <v>0</v>
      </c>
      <c r="AE209" s="36">
        <v>0</v>
      </c>
      <c r="AF209" s="35">
        <v>0</v>
      </c>
      <c r="AG209" s="46">
        <f t="shared" si="71"/>
        <v>1.8749999999999999E-2</v>
      </c>
      <c r="AH209" s="35">
        <v>0</v>
      </c>
      <c r="AI209" s="35">
        <v>0</v>
      </c>
      <c r="AJ209" s="35">
        <v>0</v>
      </c>
      <c r="AK209" s="35">
        <v>0</v>
      </c>
      <c r="AL209" s="35">
        <v>0</v>
      </c>
    </row>
    <row r="210" spans="1:39" s="43" customFormat="1" ht="31.5">
      <c r="A210" s="27" t="s">
        <v>187</v>
      </c>
      <c r="B210" s="34" t="str">
        <f>'[1]1. 2025 г.'!B211</f>
        <v>ПИР на модернизацию РП-18 РУ-10кВ в части установки комплекса дуговой защиты</v>
      </c>
      <c r="C210" s="34" t="str">
        <f>'[1]1. 2025 г.'!C211</f>
        <v>P_ПИР.2025.03</v>
      </c>
      <c r="D210" s="35">
        <v>0</v>
      </c>
      <c r="E210" s="36">
        <f>'[1]4'!AI291</f>
        <v>0</v>
      </c>
      <c r="F210" s="36">
        <f>'[1]4'!AQ291</f>
        <v>0</v>
      </c>
      <c r="G210" s="36">
        <f>'[1]4'!AR291</f>
        <v>0</v>
      </c>
      <c r="H210" s="36">
        <f>'[1]4'!AS291</f>
        <v>0</v>
      </c>
      <c r="I210" s="36">
        <f>'[1]4'!AT291</f>
        <v>0</v>
      </c>
      <c r="J210" s="36">
        <f>'[1]4'!AU291</f>
        <v>0</v>
      </c>
      <c r="K210" s="35">
        <v>0</v>
      </c>
      <c r="L210" s="35">
        <v>0</v>
      </c>
      <c r="M210" s="35">
        <v>0</v>
      </c>
      <c r="N210" s="35">
        <v>0</v>
      </c>
      <c r="O210" s="35">
        <v>0</v>
      </c>
      <c r="P210" s="35">
        <v>0</v>
      </c>
      <c r="Q210" s="35">
        <v>0</v>
      </c>
      <c r="R210" s="35">
        <v>0</v>
      </c>
      <c r="S210" s="46">
        <v>0</v>
      </c>
      <c r="T210" s="35">
        <f>'[1]4'!AC291</f>
        <v>0</v>
      </c>
      <c r="U210" s="35">
        <f>'[1]4'!AD291</f>
        <v>0</v>
      </c>
      <c r="V210" s="35">
        <f>'[1]4'!AE291</f>
        <v>0</v>
      </c>
      <c r="W210" s="35">
        <f>'[1]4'!AF291</f>
        <v>0</v>
      </c>
      <c r="X210" s="35">
        <f>'[1]4'!AG291</f>
        <v>0</v>
      </c>
      <c r="Y210" s="35">
        <v>0</v>
      </c>
      <c r="Z210" s="46">
        <f>'[1]4'!AB291</f>
        <v>1.8749999999999999E-2</v>
      </c>
      <c r="AA210" s="36">
        <v>0</v>
      </c>
      <c r="AB210" s="36">
        <v>0</v>
      </c>
      <c r="AC210" s="36">
        <v>0</v>
      </c>
      <c r="AD210" s="36">
        <v>0</v>
      </c>
      <c r="AE210" s="36">
        <v>0</v>
      </c>
      <c r="AF210" s="35">
        <v>0</v>
      </c>
      <c r="AG210" s="46">
        <f t="shared" si="71"/>
        <v>1.8749999999999999E-2</v>
      </c>
      <c r="AH210" s="35">
        <v>0</v>
      </c>
      <c r="AI210" s="35">
        <v>0</v>
      </c>
      <c r="AJ210" s="35">
        <v>0</v>
      </c>
      <c r="AK210" s="35">
        <v>0</v>
      </c>
      <c r="AL210" s="35">
        <v>0</v>
      </c>
      <c r="AM210" s="47"/>
    </row>
    <row r="211" spans="1:39" s="49" customFormat="1" ht="31.5">
      <c r="A211" s="27" t="s">
        <v>188</v>
      </c>
      <c r="B211" s="34" t="str">
        <f>'[1]1. 2025 г.'!B212</f>
        <v>ПИР на модернизацию ПС 110/6 кВ ЗИФ ЗРУ 6кВ в части установки комплекса дуговой защиты</v>
      </c>
      <c r="C211" s="34" t="str">
        <f>'[1]1. 2025 г.'!C212</f>
        <v>P_ПИР.2025.04</v>
      </c>
      <c r="D211" s="35">
        <v>0</v>
      </c>
      <c r="E211" s="36">
        <f>'[1]4'!AI292</f>
        <v>0</v>
      </c>
      <c r="F211" s="36">
        <f>'[1]4'!AQ292</f>
        <v>0</v>
      </c>
      <c r="G211" s="36">
        <f>'[1]4'!AR292</f>
        <v>0</v>
      </c>
      <c r="H211" s="36">
        <f>'[1]4'!AS292</f>
        <v>0</v>
      </c>
      <c r="I211" s="36">
        <f>'[1]4'!AT292</f>
        <v>0</v>
      </c>
      <c r="J211" s="36">
        <f>'[1]4'!AU292</f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48">
        <f>'[1]4'!AB292</f>
        <v>7.9166669999999995E-2</v>
      </c>
      <c r="AA211" s="36">
        <v>0</v>
      </c>
      <c r="AB211" s="36">
        <v>0</v>
      </c>
      <c r="AC211" s="36">
        <v>0</v>
      </c>
      <c r="AD211" s="36">
        <v>0</v>
      </c>
      <c r="AE211" s="36">
        <v>0</v>
      </c>
      <c r="AF211" s="35">
        <v>0</v>
      </c>
      <c r="AG211" s="46">
        <f t="shared" si="71"/>
        <v>7.9166669999999995E-2</v>
      </c>
      <c r="AH211" s="35">
        <v>0</v>
      </c>
      <c r="AI211" s="35">
        <v>0</v>
      </c>
      <c r="AJ211" s="35">
        <v>0</v>
      </c>
      <c r="AK211" s="35">
        <v>0</v>
      </c>
      <c r="AL211" s="35">
        <v>0</v>
      </c>
    </row>
    <row r="212" spans="1:39" s="39" customFormat="1" ht="47.25">
      <c r="A212" s="27" t="s">
        <v>189</v>
      </c>
      <c r="B212" s="34" t="str">
        <f>'[1]1. 2025 г.'!B213</f>
        <v>ПИР на строительство электроческих сетей КЛ-10кВ КТП-521 - КТП-5105 в районе проспекта Победы, г.Пенза</v>
      </c>
      <c r="C212" s="34" t="str">
        <f>'[1]1. 2025 г.'!C213</f>
        <v>P_ПИР.2025.05</v>
      </c>
      <c r="D212" s="35">
        <v>0</v>
      </c>
      <c r="E212" s="36">
        <f>'[1]4'!AI293</f>
        <v>0</v>
      </c>
      <c r="F212" s="36">
        <f>'[1]4'!AQ293</f>
        <v>0</v>
      </c>
      <c r="G212" s="36">
        <f>'[1]4'!AR293</f>
        <v>0</v>
      </c>
      <c r="H212" s="36">
        <f>'[1]4'!AS293</f>
        <v>0</v>
      </c>
      <c r="I212" s="36">
        <f>'[1]4'!AT293</f>
        <v>0</v>
      </c>
      <c r="J212" s="36">
        <f>'[1]4'!AU293</f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48">
        <f>'[1]4'!AB293</f>
        <v>8.1675819999999996E-2</v>
      </c>
      <c r="AA212" s="36">
        <v>0</v>
      </c>
      <c r="AB212" s="36">
        <v>0</v>
      </c>
      <c r="AC212" s="36">
        <v>0</v>
      </c>
      <c r="AD212" s="36">
        <v>0</v>
      </c>
      <c r="AE212" s="36">
        <v>0</v>
      </c>
      <c r="AF212" s="35">
        <v>0</v>
      </c>
      <c r="AG212" s="35">
        <f t="shared" si="71"/>
        <v>8.1675819999999996E-2</v>
      </c>
      <c r="AH212" s="35">
        <v>0</v>
      </c>
      <c r="AI212" s="35">
        <v>0</v>
      </c>
      <c r="AJ212" s="35">
        <v>0</v>
      </c>
      <c r="AK212" s="35">
        <v>0</v>
      </c>
      <c r="AL212" s="35">
        <v>0</v>
      </c>
    </row>
    <row r="213" spans="1:39" s="43" customFormat="1" ht="31.5">
      <c r="A213" s="27" t="s">
        <v>190</v>
      </c>
      <c r="B213" s="34" t="str">
        <f>'[1]1. 2025 г.'!B214</f>
        <v>ПИР. Реконструкция линейного объекта 2КЛ-10 кВ РП-22 – ТП-562 по пр-ту Строителей, г.Пенза (1 этап)</v>
      </c>
      <c r="C213" s="34" t="str">
        <f>'[1]1. 2025 г.'!C214</f>
        <v>P_ПИР.2025.06</v>
      </c>
      <c r="D213" s="35">
        <v>0</v>
      </c>
      <c r="E213" s="36">
        <f>'[1]4'!AI294</f>
        <v>0</v>
      </c>
      <c r="F213" s="36">
        <f>'[1]4'!AQ294</f>
        <v>0</v>
      </c>
      <c r="G213" s="36">
        <f>'[1]4'!AR294</f>
        <v>0</v>
      </c>
      <c r="H213" s="36">
        <f>'[1]4'!AS294</f>
        <v>0</v>
      </c>
      <c r="I213" s="36">
        <f>'[1]4'!AT294</f>
        <v>0</v>
      </c>
      <c r="J213" s="36">
        <f>'[1]4'!AU294</f>
        <v>0</v>
      </c>
      <c r="K213" s="35">
        <v>0</v>
      </c>
      <c r="L213" s="35">
        <v>0</v>
      </c>
      <c r="M213" s="35">
        <v>0</v>
      </c>
      <c r="N213" s="35">
        <v>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6">
        <f>'[1]4'!AB294</f>
        <v>0.15</v>
      </c>
      <c r="AA213" s="36">
        <f>'[1]4'!AC294</f>
        <v>0</v>
      </c>
      <c r="AB213" s="36">
        <f>'[1]4'!AD294</f>
        <v>0</v>
      </c>
      <c r="AC213" s="36">
        <f>'[1]4'!AE294</f>
        <v>0</v>
      </c>
      <c r="AD213" s="36">
        <f>'[1]4'!AF294</f>
        <v>0</v>
      </c>
      <c r="AE213" s="36">
        <f>'[1]4'!AG294</f>
        <v>0</v>
      </c>
      <c r="AF213" s="35">
        <v>0</v>
      </c>
      <c r="AG213" s="35">
        <f t="shared" si="71"/>
        <v>0.15</v>
      </c>
      <c r="AH213" s="35">
        <v>0</v>
      </c>
      <c r="AI213" s="35">
        <v>0</v>
      </c>
      <c r="AJ213" s="35">
        <v>0</v>
      </c>
      <c r="AK213" s="35">
        <v>0</v>
      </c>
      <c r="AL213" s="35">
        <v>0</v>
      </c>
    </row>
    <row r="214" spans="1:39" s="43" customFormat="1" ht="31.5">
      <c r="A214" s="27" t="s">
        <v>191</v>
      </c>
      <c r="B214" s="34" t="str">
        <f>'[1]1. 2025 г.'!B215</f>
        <v>ПИР. Реконструкция линейного объекта КЛ-10 кВ ТП-253 – ТП-236 по ул. Минской, г.Пенза</v>
      </c>
      <c r="C214" s="34" t="str">
        <f>'[1]1. 2025 г.'!C215</f>
        <v>P_ПИР.2025.07</v>
      </c>
      <c r="D214" s="35">
        <v>0</v>
      </c>
      <c r="E214" s="36">
        <f>'[1]4'!AI295</f>
        <v>0</v>
      </c>
      <c r="F214" s="36">
        <f>'[1]4'!AQ295</f>
        <v>0</v>
      </c>
      <c r="G214" s="36">
        <f>'[1]4'!AR295</f>
        <v>0</v>
      </c>
      <c r="H214" s="36">
        <f>'[1]4'!AS295</f>
        <v>0</v>
      </c>
      <c r="I214" s="36">
        <f>'[1]4'!AT295</f>
        <v>0</v>
      </c>
      <c r="J214" s="36">
        <f>'[1]4'!AU295</f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6">
        <f>'[1]4'!AB295</f>
        <v>7.0000000000000007E-2</v>
      </c>
      <c r="AA214" s="36">
        <f>'[1]4'!AC295</f>
        <v>0</v>
      </c>
      <c r="AB214" s="36">
        <f>'[1]4'!AD295</f>
        <v>0</v>
      </c>
      <c r="AC214" s="36">
        <f>'[1]4'!AE295</f>
        <v>0</v>
      </c>
      <c r="AD214" s="36">
        <f>'[1]4'!AF295</f>
        <v>0</v>
      </c>
      <c r="AE214" s="36">
        <f>'[1]4'!AG295</f>
        <v>0</v>
      </c>
      <c r="AF214" s="35">
        <v>0</v>
      </c>
      <c r="AG214" s="35">
        <f t="shared" si="71"/>
        <v>7.0000000000000007E-2</v>
      </c>
      <c r="AH214" s="35">
        <v>0</v>
      </c>
      <c r="AI214" s="35">
        <v>0</v>
      </c>
      <c r="AJ214" s="35">
        <v>0</v>
      </c>
      <c r="AK214" s="35">
        <v>0</v>
      </c>
      <c r="AL214" s="35">
        <v>0</v>
      </c>
    </row>
    <row r="215" spans="1:39" s="50" customFormat="1" ht="31.5">
      <c r="A215" s="27" t="s">
        <v>192</v>
      </c>
      <c r="B215" s="34" t="str">
        <f>'[1]1. 2025 г.'!B216</f>
        <v>ПИР. Строительство электрических сетей КЛ-10 ф.54 от ПС 110/10 "Терновка"-РТП №681</v>
      </c>
      <c r="C215" s="34" t="str">
        <f>'[1]1. 2025 г.'!C216</f>
        <v>P_ПИР.2025.08</v>
      </c>
      <c r="D215" s="35">
        <v>0</v>
      </c>
      <c r="E215" s="36">
        <f>'[1]4'!AI296</f>
        <v>0</v>
      </c>
      <c r="F215" s="36">
        <f>'[1]4'!AQ296</f>
        <v>0</v>
      </c>
      <c r="G215" s="36">
        <f>'[1]4'!AR296</f>
        <v>0</v>
      </c>
      <c r="H215" s="36">
        <f>'[1]4'!AS296</f>
        <v>0</v>
      </c>
      <c r="I215" s="36">
        <f>'[1]4'!AT296</f>
        <v>0</v>
      </c>
      <c r="J215" s="36">
        <f>'[1]4'!AU296</f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6">
        <f>'[1]4'!AB296</f>
        <v>0.12</v>
      </c>
      <c r="AA215" s="36">
        <f>'[1]4'!AC296</f>
        <v>0</v>
      </c>
      <c r="AB215" s="36">
        <f>'[1]4'!AD296</f>
        <v>0</v>
      </c>
      <c r="AC215" s="36">
        <f>'[1]4'!AE296</f>
        <v>0</v>
      </c>
      <c r="AD215" s="36">
        <f>'[1]4'!AF296</f>
        <v>0</v>
      </c>
      <c r="AE215" s="36">
        <f>'[1]4'!AG296</f>
        <v>0</v>
      </c>
      <c r="AF215" s="35">
        <v>0</v>
      </c>
      <c r="AG215" s="35">
        <f t="shared" si="71"/>
        <v>0.12</v>
      </c>
      <c r="AH215" s="35">
        <v>0</v>
      </c>
      <c r="AI215" s="35">
        <v>0</v>
      </c>
      <c r="AJ215" s="35">
        <v>0</v>
      </c>
      <c r="AK215" s="35">
        <v>0</v>
      </c>
      <c r="AL215" s="35">
        <v>0</v>
      </c>
    </row>
    <row r="216" spans="1:39" s="43" customFormat="1" ht="31.5">
      <c r="A216" s="27" t="s">
        <v>193</v>
      </c>
      <c r="B216" s="34" t="str">
        <f>'[1]1. 2025 г.'!B217</f>
        <v>ПИР. Реконструкция линейного объекта КЛ-10кВ ТП-310-ТП-384 по ул.Мотоциклетной, г.Пенза</v>
      </c>
      <c r="C216" s="34" t="str">
        <f>'[1]1. 2025 г.'!C217</f>
        <v>P_ПИР.2025.09</v>
      </c>
      <c r="D216" s="35">
        <v>0</v>
      </c>
      <c r="E216" s="36">
        <f>'[1]4'!AI297</f>
        <v>0</v>
      </c>
      <c r="F216" s="36">
        <f>'[1]4'!AQ297</f>
        <v>0</v>
      </c>
      <c r="G216" s="36">
        <f>'[1]4'!AR297</f>
        <v>0</v>
      </c>
      <c r="H216" s="36">
        <f>'[1]4'!AS297</f>
        <v>0</v>
      </c>
      <c r="I216" s="36">
        <f>'[1]4'!AT297</f>
        <v>0</v>
      </c>
      <c r="J216" s="36">
        <f>'[1]4'!AU297</f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6">
        <f>'[1]4'!AB297</f>
        <v>7.0000000000000007E-2</v>
      </c>
      <c r="AA216" s="36">
        <f>'[1]4'!AC297</f>
        <v>0</v>
      </c>
      <c r="AB216" s="36">
        <f>'[1]4'!AD297</f>
        <v>0</v>
      </c>
      <c r="AC216" s="36">
        <f>'[1]4'!AE297</f>
        <v>0</v>
      </c>
      <c r="AD216" s="36">
        <f>'[1]4'!AF297</f>
        <v>0</v>
      </c>
      <c r="AE216" s="36">
        <f>'[1]4'!AG297</f>
        <v>0</v>
      </c>
      <c r="AF216" s="35">
        <v>0</v>
      </c>
      <c r="AG216" s="35">
        <f>E216+L216+S216+Z216</f>
        <v>7.0000000000000007E-2</v>
      </c>
      <c r="AH216" s="35">
        <v>0</v>
      </c>
      <c r="AI216" s="35">
        <v>0</v>
      </c>
      <c r="AJ216" s="35">
        <v>0</v>
      </c>
      <c r="AK216" s="35">
        <v>0</v>
      </c>
      <c r="AL216" s="35">
        <v>0</v>
      </c>
    </row>
    <row r="217" spans="1:39" s="43" customFormat="1" ht="31.5">
      <c r="A217" s="27" t="s">
        <v>194</v>
      </c>
      <c r="B217" s="34" t="str">
        <f>'[1]1. 2025 г.'!B218</f>
        <v>ПИР. Реконструкция линейного объекта КЛ-10кВ ТП-310-ТП-392 по ул.Тимирязева, г.Пенза</v>
      </c>
      <c r="C217" s="34" t="str">
        <f>'[1]1. 2025 г.'!C218</f>
        <v>P_ПИР.2025.10</v>
      </c>
      <c r="D217" s="35">
        <v>0</v>
      </c>
      <c r="E217" s="36">
        <f>'[1]4'!AI298</f>
        <v>0</v>
      </c>
      <c r="F217" s="36">
        <f>'[1]4'!AQ298</f>
        <v>0</v>
      </c>
      <c r="G217" s="36">
        <f>'[1]4'!AR298</f>
        <v>0</v>
      </c>
      <c r="H217" s="36">
        <f>'[1]4'!AS298</f>
        <v>0</v>
      </c>
      <c r="I217" s="36">
        <f>'[1]4'!AT298</f>
        <v>0</v>
      </c>
      <c r="J217" s="36">
        <f>'[1]4'!AU298</f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6">
        <f>'[1]4'!AB298</f>
        <v>7.0000000000000007E-2</v>
      </c>
      <c r="AA217" s="36">
        <f>'[1]4'!AC298</f>
        <v>0</v>
      </c>
      <c r="AB217" s="36">
        <f>'[1]4'!AD298</f>
        <v>0</v>
      </c>
      <c r="AC217" s="36">
        <f>'[1]4'!AE298</f>
        <v>0</v>
      </c>
      <c r="AD217" s="36">
        <f>'[1]4'!AF298</f>
        <v>0</v>
      </c>
      <c r="AE217" s="36">
        <f>'[1]4'!AG298</f>
        <v>0</v>
      </c>
      <c r="AF217" s="35">
        <v>0</v>
      </c>
      <c r="AG217" s="35">
        <f>E217+L217+S217+Z217</f>
        <v>7.0000000000000007E-2</v>
      </c>
      <c r="AH217" s="35">
        <v>0</v>
      </c>
      <c r="AI217" s="35">
        <v>0</v>
      </c>
      <c r="AJ217" s="35">
        <v>0</v>
      </c>
      <c r="AK217" s="35">
        <v>0</v>
      </c>
      <c r="AL217" s="35">
        <v>0</v>
      </c>
    </row>
    <row r="218" spans="1:39" s="43" customFormat="1" ht="63">
      <c r="A218" s="27" t="s">
        <v>195</v>
      </c>
      <c r="B218" s="34" t="str">
        <f>'[1]1. 2025 г.'!B219</f>
        <v>ПИР. Реконструкция линейного объекта КЛ-10кВ ПС 35/10кВ "НИИЭКИПМАШ" -до опоры ВЛ-10кВ ф.12 в направлении РП-"Терновка" в районе ул.Рябова, г.Пенза</v>
      </c>
      <c r="C218" s="34" t="str">
        <f>'[1]1. 2025 г.'!C219</f>
        <v>P_ПИР.2025.11</v>
      </c>
      <c r="D218" s="35">
        <v>0</v>
      </c>
      <c r="E218" s="36">
        <f>'[1]4'!AI299</f>
        <v>0</v>
      </c>
      <c r="F218" s="36">
        <f>'[1]4'!AQ299</f>
        <v>0</v>
      </c>
      <c r="G218" s="36">
        <f>'[1]4'!AR299</f>
        <v>0</v>
      </c>
      <c r="H218" s="36">
        <f>'[1]4'!AS299</f>
        <v>0</v>
      </c>
      <c r="I218" s="36">
        <f>'[1]4'!AT299</f>
        <v>0</v>
      </c>
      <c r="J218" s="36">
        <f>'[1]4'!AU299</f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6">
        <f>'[1]4'!AB299</f>
        <v>0.09</v>
      </c>
      <c r="AA218" s="36">
        <f>'[1]4'!AC299</f>
        <v>0</v>
      </c>
      <c r="AB218" s="36">
        <f>'[1]4'!AD299</f>
        <v>0</v>
      </c>
      <c r="AC218" s="36">
        <f>'[1]4'!AE299</f>
        <v>0</v>
      </c>
      <c r="AD218" s="36">
        <f>'[1]4'!AF299</f>
        <v>0</v>
      </c>
      <c r="AE218" s="36">
        <f>'[1]4'!AG299</f>
        <v>0</v>
      </c>
      <c r="AF218" s="35">
        <v>0</v>
      </c>
      <c r="AG218" s="35">
        <f>E218+L218+S218+Z218</f>
        <v>0.09</v>
      </c>
      <c r="AH218" s="35">
        <v>0</v>
      </c>
      <c r="AI218" s="35">
        <v>0</v>
      </c>
      <c r="AJ218" s="35">
        <v>0</v>
      </c>
      <c r="AK218" s="35">
        <v>0</v>
      </c>
      <c r="AL218" s="35">
        <v>0</v>
      </c>
    </row>
    <row r="219" spans="1:39" s="43" customFormat="1" ht="47.25">
      <c r="A219" s="27" t="s">
        <v>196</v>
      </c>
      <c r="B219" s="34" t="str">
        <f>'[1]1. 2025 г.'!B220</f>
        <v>ПИР. Реконструкция участка КЛ-10 кВ ПС 110/10 кВ "Новозападная" (ф.62) -РП-61 по ул.Лермонтова, г.Пенза</v>
      </c>
      <c r="C219" s="34" t="str">
        <f>'[1]1. 2025 г.'!C220</f>
        <v>P_ПИР.2025.12</v>
      </c>
      <c r="D219" s="35">
        <v>0</v>
      </c>
      <c r="E219" s="36">
        <f>'[1]4'!AI300</f>
        <v>0</v>
      </c>
      <c r="F219" s="36">
        <f>'[1]4'!AQ300</f>
        <v>0</v>
      </c>
      <c r="G219" s="36">
        <f>'[1]4'!AR300</f>
        <v>0</v>
      </c>
      <c r="H219" s="36">
        <f>'[1]4'!AS300</f>
        <v>0</v>
      </c>
      <c r="I219" s="36">
        <f>'[1]4'!AT300</f>
        <v>0</v>
      </c>
      <c r="J219" s="36">
        <f>'[1]4'!AU300</f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48">
        <f>'[1]4'!AB300</f>
        <v>0.14777000000000001</v>
      </c>
      <c r="AA219" s="36">
        <f>'[1]4'!AC300</f>
        <v>0</v>
      </c>
      <c r="AB219" s="36">
        <f>'[1]4'!AD300</f>
        <v>0</v>
      </c>
      <c r="AC219" s="36">
        <f>'[1]4'!AE300</f>
        <v>0</v>
      </c>
      <c r="AD219" s="36">
        <f>'[1]4'!AF300</f>
        <v>0</v>
      </c>
      <c r="AE219" s="36">
        <f>'[1]4'!AG300</f>
        <v>0</v>
      </c>
      <c r="AF219" s="35">
        <v>0</v>
      </c>
      <c r="AG219" s="35">
        <f>E219+L219+S219+Z219</f>
        <v>0.14777000000000001</v>
      </c>
      <c r="AH219" s="35">
        <v>0</v>
      </c>
      <c r="AI219" s="35">
        <v>0</v>
      </c>
      <c r="AJ219" s="35">
        <v>0</v>
      </c>
      <c r="AK219" s="35">
        <v>0</v>
      </c>
      <c r="AL219" s="35">
        <v>0</v>
      </c>
    </row>
    <row r="220" spans="1:39" s="43" customFormat="1">
      <c r="A220" s="27" t="s">
        <v>197</v>
      </c>
      <c r="B220" s="34" t="str">
        <f>'[1]1. 2025 г.'!B221</f>
        <v>ПИР. Модульное здание</v>
      </c>
      <c r="C220" s="34" t="str">
        <f>'[1]1. 2025 г.'!C221</f>
        <v>P_ПИР.2025.13</v>
      </c>
      <c r="D220" s="35">
        <v>0</v>
      </c>
      <c r="E220" s="36">
        <f>'[1]4'!AI301</f>
        <v>0</v>
      </c>
      <c r="F220" s="36">
        <f>'[1]4'!AQ301</f>
        <v>0</v>
      </c>
      <c r="G220" s="36">
        <f>'[1]4'!AR301</f>
        <v>0</v>
      </c>
      <c r="H220" s="36">
        <f>'[1]4'!AS301</f>
        <v>0</v>
      </c>
      <c r="I220" s="36">
        <f>'[1]4'!AT301</f>
        <v>0</v>
      </c>
      <c r="J220" s="36">
        <f>'[1]4'!AU301</f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48">
        <f>'[1]4'!AB301</f>
        <v>0.1</v>
      </c>
      <c r="AA220" s="36">
        <f>'[1]4'!AC301</f>
        <v>0</v>
      </c>
      <c r="AB220" s="36">
        <f>'[1]4'!AD301</f>
        <v>0</v>
      </c>
      <c r="AC220" s="36">
        <f>'[1]4'!AE301</f>
        <v>0</v>
      </c>
      <c r="AD220" s="36">
        <f>'[1]4'!AF301</f>
        <v>0</v>
      </c>
      <c r="AE220" s="36">
        <f>'[1]4'!AG301</f>
        <v>0</v>
      </c>
      <c r="AF220" s="35">
        <v>0</v>
      </c>
      <c r="AG220" s="35">
        <f>E220+L220+S220+Z220</f>
        <v>0.1</v>
      </c>
      <c r="AH220" s="35">
        <v>0</v>
      </c>
      <c r="AI220" s="35">
        <v>0</v>
      </c>
      <c r="AJ220" s="35">
        <v>0</v>
      </c>
      <c r="AK220" s="35">
        <v>0</v>
      </c>
      <c r="AL220" s="35">
        <v>0</v>
      </c>
    </row>
    <row r="221" spans="1:39" s="25" customFormat="1">
      <c r="A221" s="19" t="s">
        <v>198</v>
      </c>
      <c r="B221" s="32" t="str">
        <f>'[1]1. 2025 г.'!B225</f>
        <v>Строительство зданий и сооружений.</v>
      </c>
      <c r="C221" s="19">
        <f>'[1]1. 2025 г.'!C225</f>
        <v>0</v>
      </c>
      <c r="D221" s="31">
        <f t="shared" ref="D221:AL221" si="72">SUM(D222:D224)</f>
        <v>0</v>
      </c>
      <c r="E221" s="31">
        <f t="shared" si="72"/>
        <v>1.8958900000000001</v>
      </c>
      <c r="F221" s="31">
        <f t="shared" si="72"/>
        <v>0</v>
      </c>
      <c r="G221" s="31">
        <f t="shared" si="72"/>
        <v>0</v>
      </c>
      <c r="H221" s="31">
        <f t="shared" si="72"/>
        <v>0</v>
      </c>
      <c r="I221" s="31">
        <f t="shared" si="72"/>
        <v>0</v>
      </c>
      <c r="J221" s="31">
        <f t="shared" si="72"/>
        <v>2</v>
      </c>
      <c r="K221" s="31">
        <f t="shared" si="72"/>
        <v>0</v>
      </c>
      <c r="L221" s="31">
        <f t="shared" si="72"/>
        <v>0</v>
      </c>
      <c r="M221" s="31">
        <f t="shared" si="72"/>
        <v>0</v>
      </c>
      <c r="N221" s="31">
        <f t="shared" si="72"/>
        <v>0</v>
      </c>
      <c r="O221" s="31">
        <f t="shared" si="72"/>
        <v>0</v>
      </c>
      <c r="P221" s="31">
        <f t="shared" si="72"/>
        <v>0</v>
      </c>
      <c r="Q221" s="31">
        <f t="shared" si="72"/>
        <v>0</v>
      </c>
      <c r="R221" s="31">
        <f t="shared" si="72"/>
        <v>0</v>
      </c>
      <c r="S221" s="31">
        <f t="shared" si="72"/>
        <v>0</v>
      </c>
      <c r="T221" s="31">
        <f t="shared" si="72"/>
        <v>0</v>
      </c>
      <c r="U221" s="31">
        <f t="shared" si="72"/>
        <v>0</v>
      </c>
      <c r="V221" s="31">
        <f t="shared" si="72"/>
        <v>0</v>
      </c>
      <c r="W221" s="31">
        <f t="shared" si="72"/>
        <v>0</v>
      </c>
      <c r="X221" s="31">
        <f t="shared" si="72"/>
        <v>0</v>
      </c>
      <c r="Y221" s="31">
        <f t="shared" si="72"/>
        <v>0</v>
      </c>
      <c r="Z221" s="31">
        <f t="shared" si="72"/>
        <v>0</v>
      </c>
      <c r="AA221" s="31">
        <f t="shared" si="72"/>
        <v>0</v>
      </c>
      <c r="AB221" s="31">
        <f t="shared" si="72"/>
        <v>0</v>
      </c>
      <c r="AC221" s="31">
        <f t="shared" si="72"/>
        <v>0</v>
      </c>
      <c r="AD221" s="31">
        <f t="shared" si="72"/>
        <v>0</v>
      </c>
      <c r="AE221" s="31">
        <f t="shared" si="72"/>
        <v>0</v>
      </c>
      <c r="AF221" s="31">
        <f t="shared" si="72"/>
        <v>0</v>
      </c>
      <c r="AG221" s="31">
        <f t="shared" si="72"/>
        <v>1.8958900000000001</v>
      </c>
      <c r="AH221" s="31">
        <f t="shared" si="72"/>
        <v>0</v>
      </c>
      <c r="AI221" s="31">
        <f t="shared" si="72"/>
        <v>0</v>
      </c>
      <c r="AJ221" s="31">
        <f t="shared" si="72"/>
        <v>0</v>
      </c>
      <c r="AK221" s="31">
        <f t="shared" si="72"/>
        <v>0</v>
      </c>
      <c r="AL221" s="31">
        <f t="shared" si="72"/>
        <v>2</v>
      </c>
    </row>
    <row r="222" spans="1:39" s="30" customFormat="1" ht="47.25">
      <c r="A222" s="27" t="s">
        <v>199</v>
      </c>
      <c r="B222" s="34" t="str">
        <f>'[1]1. 2025 г.'!B226</f>
        <v>Охранно-пожарная сигнализация здания вспомогательного назначения (гараж) литера Б по ул.Стрельбищенская, 13</v>
      </c>
      <c r="C222" s="27" t="str">
        <f>'[1]1. 2025 г.'!C226</f>
        <v>Р_РЗ.2025.02</v>
      </c>
      <c r="D222" s="35">
        <v>0</v>
      </c>
      <c r="E222" s="36">
        <f>'[1]4'!AB328</f>
        <v>0.54228003999999996</v>
      </c>
      <c r="F222" s="36">
        <f>'[1]4'!AC328</f>
        <v>0</v>
      </c>
      <c r="G222" s="36">
        <f>'[1]4'!AD328</f>
        <v>0</v>
      </c>
      <c r="H222" s="36">
        <f>'[1]4'!AE328</f>
        <v>0</v>
      </c>
      <c r="I222" s="36">
        <f>'[1]4'!AF328</f>
        <v>0</v>
      </c>
      <c r="J222" s="36">
        <f>'[1]4'!AG328</f>
        <v>1</v>
      </c>
      <c r="K222" s="35">
        <v>0</v>
      </c>
      <c r="L222" s="35">
        <v>0</v>
      </c>
      <c r="M222" s="35">
        <f>'[1]4'!AC328</f>
        <v>0</v>
      </c>
      <c r="N222" s="35">
        <f>'[1]4'!AD328</f>
        <v>0</v>
      </c>
      <c r="O222" s="35">
        <f>'[1]4'!AE328</f>
        <v>0</v>
      </c>
      <c r="P222" s="35">
        <f>'[1]4'!AF328</f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35">
        <v>0</v>
      </c>
      <c r="AE222" s="35">
        <v>0</v>
      </c>
      <c r="AF222" s="35">
        <v>0</v>
      </c>
      <c r="AG222" s="35">
        <f t="shared" ref="AG222:AL223" si="73">E222+L222+S222+Z222</f>
        <v>0.54228003999999996</v>
      </c>
      <c r="AH222" s="35">
        <f t="shared" si="73"/>
        <v>0</v>
      </c>
      <c r="AI222" s="35">
        <f t="shared" si="73"/>
        <v>0</v>
      </c>
      <c r="AJ222" s="35">
        <f t="shared" si="73"/>
        <v>0</v>
      </c>
      <c r="AK222" s="35">
        <f t="shared" si="73"/>
        <v>0</v>
      </c>
      <c r="AL222" s="35">
        <f t="shared" si="73"/>
        <v>1</v>
      </c>
    </row>
    <row r="223" spans="1:39" s="30" customFormat="1" ht="47.25">
      <c r="A223" s="27" t="s">
        <v>200</v>
      </c>
      <c r="B223" s="34" t="str">
        <f>'[1]1. 2025 г.'!B227</f>
        <v>Охранно-пожарная сигнализация здания вспомогательного назначения (склад) литера А по ул.Стрельбищенская, 13</v>
      </c>
      <c r="C223" s="27" t="str">
        <f>'[1]1. 2025 г.'!C227</f>
        <v>Р_РЗ.2025.03</v>
      </c>
      <c r="D223" s="35">
        <v>0</v>
      </c>
      <c r="E223" s="36">
        <f>'[1]4'!AB329</f>
        <v>1.35360996</v>
      </c>
      <c r="F223" s="36">
        <f>'[1]4'!AC329</f>
        <v>0</v>
      </c>
      <c r="G223" s="36">
        <f>'[1]4'!AD329</f>
        <v>0</v>
      </c>
      <c r="H223" s="36">
        <f>'[1]4'!AE329</f>
        <v>0</v>
      </c>
      <c r="I223" s="36">
        <f>'[1]4'!AF329</f>
        <v>0</v>
      </c>
      <c r="J223" s="36">
        <f>'[1]4'!AG329</f>
        <v>1</v>
      </c>
      <c r="K223" s="35">
        <v>0</v>
      </c>
      <c r="L223" s="35">
        <v>0</v>
      </c>
      <c r="M223" s="35">
        <f>'[1]4'!AC329</f>
        <v>0</v>
      </c>
      <c r="N223" s="35">
        <f>'[1]4'!AD329</f>
        <v>0</v>
      </c>
      <c r="O223" s="35">
        <f>'[1]4'!AE329</f>
        <v>0</v>
      </c>
      <c r="P223" s="35">
        <f>'[1]4'!AF329</f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35">
        <v>0</v>
      </c>
      <c r="AE223" s="35">
        <v>0</v>
      </c>
      <c r="AF223" s="35">
        <v>0</v>
      </c>
      <c r="AG223" s="35">
        <f t="shared" si="73"/>
        <v>1.35360996</v>
      </c>
      <c r="AH223" s="35">
        <f t="shared" si="73"/>
        <v>0</v>
      </c>
      <c r="AI223" s="35">
        <f t="shared" si="73"/>
        <v>0</v>
      </c>
      <c r="AJ223" s="35">
        <f t="shared" si="73"/>
        <v>0</v>
      </c>
      <c r="AK223" s="35">
        <f t="shared" si="73"/>
        <v>0</v>
      </c>
      <c r="AL223" s="35">
        <f t="shared" si="73"/>
        <v>1</v>
      </c>
    </row>
    <row r="224" spans="1:39" hidden="1">
      <c r="A224" s="51"/>
      <c r="B224" s="52"/>
      <c r="C224" s="53"/>
      <c r="D224" s="54"/>
      <c r="E224" s="55"/>
      <c r="F224" s="54"/>
      <c r="G224" s="54"/>
      <c r="H224" s="54"/>
      <c r="I224" s="54"/>
      <c r="J224" s="56"/>
      <c r="K224" s="54"/>
      <c r="L224" s="54"/>
      <c r="M224" s="54"/>
      <c r="N224" s="54"/>
      <c r="O224" s="54"/>
      <c r="P224" s="54"/>
      <c r="Q224" s="56"/>
      <c r="R224" s="54"/>
      <c r="S224" s="54"/>
      <c r="T224" s="54"/>
      <c r="U224" s="54"/>
      <c r="V224" s="54"/>
      <c r="W224" s="54"/>
      <c r="X224" s="56"/>
      <c r="Y224" s="54"/>
      <c r="Z224" s="54"/>
      <c r="AA224" s="54"/>
      <c r="AB224" s="54"/>
      <c r="AC224" s="54"/>
      <c r="AD224" s="54"/>
      <c r="AE224" s="56"/>
      <c r="AF224" s="54"/>
      <c r="AG224" s="54"/>
      <c r="AH224" s="54"/>
      <c r="AI224" s="54"/>
      <c r="AJ224" s="54"/>
      <c r="AK224" s="54"/>
      <c r="AL224" s="56"/>
    </row>
  </sheetData>
  <mergeCells count="18">
    <mergeCell ref="R10:X10"/>
    <mergeCell ref="Y10:AE10"/>
    <mergeCell ref="AF10:AL10"/>
    <mergeCell ref="E11:J11"/>
    <mergeCell ref="L11:Q11"/>
    <mergeCell ref="S11:X11"/>
    <mergeCell ref="Z11:AE11"/>
    <mergeCell ref="AG11:AL11"/>
    <mergeCell ref="A5:AL5"/>
    <mergeCell ref="A6:AL6"/>
    <mergeCell ref="A7:AL7"/>
    <mergeCell ref="A8:AL8"/>
    <mergeCell ref="A9:A12"/>
    <mergeCell ref="B9:B12"/>
    <mergeCell ref="C9:C12"/>
    <mergeCell ref="D9:AL9"/>
    <mergeCell ref="D10:J10"/>
    <mergeCell ref="K10:Q10"/>
  </mergeCells>
  <pageMargins left="0.70866141732283472" right="0.70866141732283472" top="0.74803149606299213" bottom="0.74803149606299213" header="0.31496062992125984" footer="0.31496062992125984"/>
  <pageSetup paperSize="8" scale="50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5. 2025 г.</vt:lpstr>
      <vt:lpstr>'5. 2025 г.'!Заголовки_для_печати</vt:lpstr>
      <vt:lpstr>'5. 2025 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2025-10-06T05:25:47Z</dcterms:created>
  <dcterms:modified xsi:type="dcterms:W3CDTF">2025-10-06T05:26:01Z</dcterms:modified>
</cp:coreProperties>
</file>